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F:\2020.2021年决算表\2020.2020上报文件\梨树县青少年校外活动中心2021年预算公开\"/>
    </mc:Choice>
  </mc:AlternateContent>
  <xr:revisionPtr revIDLastSave="0" documentId="13_ncr:1_{0319E16D-9182-4741-82D5-3871E0779E3F}" xr6:coauthVersionLast="47" xr6:coauthVersionMax="47" xr10:uidLastSave="{00000000-0000-0000-0000-000000000000}"/>
  <bookViews>
    <workbookView xWindow="-108" yWindow="-108" windowWidth="23256" windowHeight="12624" tabRatio="773" firstSheet="2" activeTab="5" xr2:uid="{00000000-000D-0000-FFFF-FFFF00000000}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2" i="6" l="1"/>
  <c r="B8" i="7" l="1"/>
  <c r="B5" i="7"/>
  <c r="C71" i="10"/>
  <c r="B71" i="10" s="1"/>
  <c r="C70" i="10"/>
  <c r="B70" i="10" s="1"/>
  <c r="C69" i="10"/>
  <c r="B69" i="10"/>
  <c r="C68" i="10"/>
  <c r="B68" i="10"/>
  <c r="B67" i="10" s="1"/>
  <c r="F67" i="10"/>
  <c r="E67" i="10"/>
  <c r="D67" i="10"/>
  <c r="C58" i="10"/>
  <c r="B58" i="10" s="1"/>
  <c r="C57" i="10"/>
  <c r="B57" i="10" s="1"/>
  <c r="B56" i="10" s="1"/>
  <c r="F56" i="10"/>
  <c r="E56" i="10"/>
  <c r="D56" i="10"/>
  <c r="C46" i="10"/>
  <c r="B46" i="10"/>
  <c r="C45" i="10"/>
  <c r="B45" i="10" s="1"/>
  <c r="C44" i="10"/>
  <c r="B44" i="10" s="1"/>
  <c r="B43" i="10" s="1"/>
  <c r="F43" i="10"/>
  <c r="E43" i="10"/>
  <c r="D43" i="10"/>
  <c r="C43" i="10"/>
  <c r="C35" i="10"/>
  <c r="B35" i="10" s="1"/>
  <c r="C34" i="10"/>
  <c r="B34" i="10"/>
  <c r="C33" i="10"/>
  <c r="B33" i="10" s="1"/>
  <c r="C32" i="10"/>
  <c r="B32" i="10" s="1"/>
  <c r="C31" i="10"/>
  <c r="B31" i="10" s="1"/>
  <c r="C30" i="10"/>
  <c r="B30" i="10"/>
  <c r="F29" i="10"/>
  <c r="E29" i="10"/>
  <c r="D29" i="10"/>
  <c r="C28" i="10"/>
  <c r="B28" i="10" s="1"/>
  <c r="C26" i="10"/>
  <c r="B26" i="10"/>
  <c r="C25" i="10"/>
  <c r="B25" i="10"/>
  <c r="C24" i="10"/>
  <c r="B24" i="10" s="1"/>
  <c r="C23" i="10"/>
  <c r="B23" i="10" s="1"/>
  <c r="C22" i="10"/>
  <c r="B22" i="10"/>
  <c r="B21" i="10" s="1"/>
  <c r="F21" i="10"/>
  <c r="E21" i="10"/>
  <c r="D21" i="10"/>
  <c r="C20" i="10"/>
  <c r="B20" i="10" s="1"/>
  <c r="C19" i="10"/>
  <c r="B19" i="10" s="1"/>
  <c r="C18" i="10"/>
  <c r="B18" i="10" s="1"/>
  <c r="C17" i="10"/>
  <c r="B17" i="10" s="1"/>
  <c r="C16" i="10"/>
  <c r="B16" i="10"/>
  <c r="C13" i="10"/>
  <c r="B13" i="10" s="1"/>
  <c r="C12" i="10"/>
  <c r="B12" i="10" s="1"/>
  <c r="C11" i="10"/>
  <c r="F10" i="10"/>
  <c r="E10" i="10"/>
  <c r="D10" i="10"/>
  <c r="C9" i="10"/>
  <c r="B9" i="10" s="1"/>
  <c r="C8" i="10"/>
  <c r="B8" i="10" s="1"/>
  <c r="C7" i="10"/>
  <c r="C5" i="10" s="1"/>
  <c r="B7" i="10"/>
  <c r="C6" i="10"/>
  <c r="B6" i="10"/>
  <c r="F5" i="10"/>
  <c r="E5" i="10"/>
  <c r="D5" i="10"/>
  <c r="C111" i="6"/>
  <c r="B111" i="6" s="1"/>
  <c r="C110" i="6"/>
  <c r="B110" i="6"/>
  <c r="C109" i="6"/>
  <c r="B109" i="6"/>
  <c r="C108" i="6"/>
  <c r="B108" i="6" s="1"/>
  <c r="F107" i="6"/>
  <c r="E107" i="6"/>
  <c r="D107" i="6"/>
  <c r="C107" i="6"/>
  <c r="C106" i="6"/>
  <c r="B106" i="6" s="1"/>
  <c r="C105" i="6"/>
  <c r="C104" i="6" s="1"/>
  <c r="F104" i="6"/>
  <c r="E104" i="6"/>
  <c r="D104" i="6"/>
  <c r="C103" i="6"/>
  <c r="B103" i="6" s="1"/>
  <c r="C102" i="6"/>
  <c r="B102" i="6" s="1"/>
  <c r="C101" i="6"/>
  <c r="B101" i="6"/>
  <c r="C100" i="6"/>
  <c r="B100" i="6"/>
  <c r="C99" i="6"/>
  <c r="B99" i="6" s="1"/>
  <c r="F98" i="6"/>
  <c r="E98" i="6"/>
  <c r="D98" i="6"/>
  <c r="C98" i="6"/>
  <c r="C97" i="6"/>
  <c r="B97" i="6" s="1"/>
  <c r="C96" i="6"/>
  <c r="C95" i="6" s="1"/>
  <c r="F95" i="6"/>
  <c r="E95" i="6"/>
  <c r="D95" i="6"/>
  <c r="C94" i="6"/>
  <c r="B94" i="6" s="1"/>
  <c r="C93" i="6"/>
  <c r="B93" i="6" s="1"/>
  <c r="C92" i="6"/>
  <c r="B92" i="6"/>
  <c r="C91" i="6"/>
  <c r="B91" i="6"/>
  <c r="C90" i="6"/>
  <c r="B90" i="6" s="1"/>
  <c r="C89" i="6"/>
  <c r="B89" i="6" s="1"/>
  <c r="C88" i="6"/>
  <c r="B88" i="6"/>
  <c r="C87" i="6"/>
  <c r="B87" i="6"/>
  <c r="C86" i="6"/>
  <c r="B86" i="6" s="1"/>
  <c r="C85" i="6"/>
  <c r="B85" i="6" s="1"/>
  <c r="C84" i="6"/>
  <c r="B84" i="6"/>
  <c r="C83" i="6"/>
  <c r="B83" i="6"/>
  <c r="C82" i="6"/>
  <c r="B82" i="6" s="1"/>
  <c r="C81" i="6"/>
  <c r="B81" i="6" s="1"/>
  <c r="C80" i="6"/>
  <c r="B80" i="6"/>
  <c r="C79" i="6"/>
  <c r="C78" i="6" s="1"/>
  <c r="B79" i="6"/>
  <c r="F78" i="6"/>
  <c r="E78" i="6"/>
  <c r="D78" i="6"/>
  <c r="C77" i="6"/>
  <c r="B77" i="6" s="1"/>
  <c r="C76" i="6"/>
  <c r="B76" i="6" s="1"/>
  <c r="C75" i="6"/>
  <c r="B75" i="6" s="1"/>
  <c r="C74" i="6"/>
  <c r="B74" i="6"/>
  <c r="C73" i="6"/>
  <c r="B73" i="6" s="1"/>
  <c r="C72" i="6"/>
  <c r="B72" i="6" s="1"/>
  <c r="C71" i="6"/>
  <c r="B71" i="6" s="1"/>
  <c r="C70" i="6"/>
  <c r="B70" i="6"/>
  <c r="C69" i="6"/>
  <c r="B69" i="6" s="1"/>
  <c r="C68" i="6"/>
  <c r="B68" i="6" s="1"/>
  <c r="C67" i="6"/>
  <c r="B67" i="6" s="1"/>
  <c r="C66" i="6"/>
  <c r="B66" i="6"/>
  <c r="F65" i="6"/>
  <c r="E65" i="6"/>
  <c r="D65" i="6"/>
  <c r="C64" i="6"/>
  <c r="B64" i="6" s="1"/>
  <c r="C63" i="6"/>
  <c r="B63" i="6"/>
  <c r="C62" i="6"/>
  <c r="B62" i="6"/>
  <c r="C61" i="6"/>
  <c r="B61" i="6" s="1"/>
  <c r="B60" i="6" s="1"/>
  <c r="F60" i="6"/>
  <c r="E60" i="6"/>
  <c r="D60" i="6"/>
  <c r="C60" i="6"/>
  <c r="C59" i="6"/>
  <c r="B59" i="6" s="1"/>
  <c r="C58" i="6"/>
  <c r="B58" i="6" s="1"/>
  <c r="C57" i="6"/>
  <c r="B57" i="6"/>
  <c r="C56" i="6"/>
  <c r="B56" i="6" s="1"/>
  <c r="C55" i="6"/>
  <c r="B55" i="6" s="1"/>
  <c r="C54" i="6"/>
  <c r="B54" i="6" s="1"/>
  <c r="C53" i="6"/>
  <c r="B53" i="6"/>
  <c r="C52" i="6"/>
  <c r="B52" i="6" s="1"/>
  <c r="C51" i="6"/>
  <c r="B51" i="6" s="1"/>
  <c r="C50" i="6"/>
  <c r="B50" i="6" s="1"/>
  <c r="B48" i="6" s="1"/>
  <c r="C49" i="6"/>
  <c r="B49" i="6"/>
  <c r="F48" i="6"/>
  <c r="E48" i="6"/>
  <c r="D48" i="6"/>
  <c r="C47" i="6"/>
  <c r="B47" i="6" s="1"/>
  <c r="C46" i="6"/>
  <c r="B46" i="6"/>
  <c r="C45" i="6"/>
  <c r="B45" i="6"/>
  <c r="C44" i="6"/>
  <c r="B44" i="6" s="1"/>
  <c r="C43" i="6"/>
  <c r="B43" i="6" s="1"/>
  <c r="C42" i="6"/>
  <c r="B42" i="6"/>
  <c r="C41" i="6"/>
  <c r="B41" i="6"/>
  <c r="C40" i="6"/>
  <c r="B40" i="6" s="1"/>
  <c r="C39" i="6"/>
  <c r="B39" i="6" s="1"/>
  <c r="C38" i="6"/>
  <c r="B38" i="6"/>
  <c r="C37" i="6"/>
  <c r="B37" i="6"/>
  <c r="C36" i="6"/>
  <c r="B36" i="6" s="1"/>
  <c r="C35" i="6"/>
  <c r="B35" i="6" s="1"/>
  <c r="C34" i="6"/>
  <c r="B34" i="6"/>
  <c r="C33" i="6"/>
  <c r="B33" i="6"/>
  <c r="C32" i="6"/>
  <c r="B32" i="6" s="1"/>
  <c r="C31" i="6"/>
  <c r="B31" i="6" s="1"/>
  <c r="C30" i="6"/>
  <c r="B30" i="6"/>
  <c r="C29" i="6"/>
  <c r="B29" i="6"/>
  <c r="C28" i="6"/>
  <c r="B28" i="6" s="1"/>
  <c r="C27" i="6"/>
  <c r="B27" i="6" s="1"/>
  <c r="C26" i="6"/>
  <c r="B26" i="6"/>
  <c r="C25" i="6"/>
  <c r="B25" i="6"/>
  <c r="C24" i="6"/>
  <c r="B24" i="6" s="1"/>
  <c r="C23" i="6"/>
  <c r="B23" i="6" s="1"/>
  <c r="C22" i="6"/>
  <c r="B22" i="6"/>
  <c r="C21" i="6"/>
  <c r="B21" i="6"/>
  <c r="F20" i="6"/>
  <c r="E20" i="6"/>
  <c r="D20" i="6"/>
  <c r="C19" i="6"/>
  <c r="B19" i="6" s="1"/>
  <c r="C18" i="6"/>
  <c r="B18" i="6" s="1"/>
  <c r="B17" i="6"/>
  <c r="C16" i="6"/>
  <c r="B16" i="6" s="1"/>
  <c r="C15" i="6"/>
  <c r="B15" i="6" s="1"/>
  <c r="C14" i="6"/>
  <c r="B14" i="6" s="1"/>
  <c r="C13" i="6"/>
  <c r="B13" i="6" s="1"/>
  <c r="C12" i="6"/>
  <c r="B12" i="6" s="1"/>
  <c r="C11" i="6"/>
  <c r="B11" i="6" s="1"/>
  <c r="C10" i="6"/>
  <c r="B10" i="6" s="1"/>
  <c r="C9" i="6"/>
  <c r="B9" i="6" s="1"/>
  <c r="C8" i="6"/>
  <c r="B8" i="6" s="1"/>
  <c r="C7" i="6"/>
  <c r="B7" i="6" s="1"/>
  <c r="F6" i="6"/>
  <c r="F112" i="6" s="1"/>
  <c r="E6" i="6"/>
  <c r="D6" i="6"/>
  <c r="F21" i="5"/>
  <c r="F20" i="4"/>
  <c r="D19" i="4"/>
  <c r="D18" i="4"/>
  <c r="D17" i="4"/>
  <c r="B16" i="4"/>
  <c r="B20" i="4" s="1"/>
  <c r="D15" i="4"/>
  <c r="D14" i="4"/>
  <c r="D13" i="4"/>
  <c r="D12" i="4"/>
  <c r="H10" i="2"/>
  <c r="H9" i="2"/>
  <c r="H8" i="2"/>
  <c r="H7" i="2"/>
  <c r="D16" i="1"/>
  <c r="D19" i="1" s="1"/>
  <c r="B16" i="1"/>
  <c r="B19" i="1" s="1"/>
  <c r="C10" i="10" l="1"/>
  <c r="E112" i="6"/>
  <c r="D112" i="6"/>
  <c r="B6" i="6"/>
  <c r="B29" i="10"/>
  <c r="B20" i="6"/>
  <c r="B65" i="6"/>
  <c r="B78" i="6"/>
  <c r="B98" i="6"/>
  <c r="B107" i="6"/>
  <c r="B5" i="10"/>
  <c r="C56" i="10"/>
  <c r="C20" i="6"/>
  <c r="C67" i="10"/>
  <c r="C6" i="6"/>
  <c r="C112" i="6" s="1"/>
  <c r="B96" i="6"/>
  <c r="B95" i="6" s="1"/>
  <c r="B105" i="6"/>
  <c r="B104" i="6" s="1"/>
  <c r="B11" i="10"/>
  <c r="B10" i="10" s="1"/>
  <c r="C21" i="10"/>
  <c r="C48" i="6"/>
  <c r="C65" i="6"/>
  <c r="C29" i="10"/>
</calcChain>
</file>

<file path=xl/sharedStrings.xml><?xml version="1.0" encoding="utf-8"?>
<sst xmlns="http://schemas.openxmlformats.org/spreadsheetml/2006/main" count="387" uniqueCount="233">
  <si>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</si>
  <si>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</si>
  <si>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</si>
  <si>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</si>
  <si>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</si>
  <si>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</si>
  <si>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</si>
  <si>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</si>
  <si>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</si>
  <si>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</si>
  <si>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</si>
  <si>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</si>
  <si>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</si>
  <si>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</si>
  <si>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</si>
  <si>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</si>
  <si>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</si>
  <si>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</si>
  <si>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</si>
  <si>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</si>
  <si>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</si>
  <si>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</si>
  <si>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</si>
  <si>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</si>
  <si>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</si>
  <si>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</si>
  <si>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</si>
  <si>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</si>
  <si>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</si>
  <si>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</si>
  <si>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</si>
  <si>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</si>
  <si>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</si>
  <si>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</si>
  <si>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</si>
  <si>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</si>
  <si>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</si>
  <si>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</si>
  <si>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</si>
  <si>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其他教育支出</t>
  </si>
  <si>
    <t xml:space="preserve">  其他教育支出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</si>
  <si>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</si>
  <si>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</si>
  <si>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</si>
  <si>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</si>
  <si>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</si>
  <si>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</si>
  <si>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</si>
  <si>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</si>
  <si>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</si>
  <si>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</si>
  <si>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</si>
  <si>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</si>
  <si>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</si>
  <si>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</si>
  <si>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</si>
  <si>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</si>
  <si>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</si>
  <si>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</si>
  <si>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</si>
  <si>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</si>
  <si>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</si>
  <si>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</si>
  <si>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</si>
  <si>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</si>
  <si>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</si>
  <si>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</si>
  <si>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</si>
  <si>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</si>
  <si>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</si>
  <si>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</si>
  <si>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</si>
  <si>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</si>
  <si>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</si>
  <si>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</si>
  <si>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</si>
  <si>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</si>
  <si>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</si>
  <si>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</si>
  <si>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</si>
  <si>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</si>
  <si>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</si>
  <si>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</si>
  <si>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</si>
  <si>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</si>
  <si>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</si>
  <si>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</si>
  <si>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</si>
  <si>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</si>
  <si>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</si>
  <si>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</si>
  <si>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</si>
  <si>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</si>
  <si>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</si>
  <si>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</si>
  <si>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</si>
  <si>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</si>
  <si>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</si>
  <si>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</si>
  <si>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</si>
  <si>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</si>
  <si>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</si>
  <si>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</si>
  <si>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</si>
  <si>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</si>
  <si>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</si>
  <si>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</si>
  <si>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</si>
  <si>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</si>
  <si>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</si>
  <si>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</si>
  <si>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</si>
  <si>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</si>
  <si>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</si>
  <si>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</si>
  <si>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</si>
  <si>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</si>
  <si>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</si>
  <si>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</si>
  <si>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</si>
  <si>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</si>
  <si>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</si>
  <si>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</si>
  <si>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</si>
  <si>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</si>
  <si>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</si>
  <si>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</si>
  <si>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</si>
  <si>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</si>
  <si>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</si>
  <si>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</si>
  <si>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</si>
  <si>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</si>
  <si>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</si>
  <si>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</si>
  <si>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</si>
  <si>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</si>
  <si>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</si>
  <si>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</si>
  <si>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</si>
  <si>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</si>
  <si>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</si>
  <si>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</si>
  <si>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</si>
  <si>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</si>
  <si>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</si>
  <si>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</si>
  <si>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</si>
  <si>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</si>
  <si>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</si>
  <si>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</si>
  <si>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</si>
  <si>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</si>
  <si>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</si>
  <si>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</si>
  <si>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</si>
  <si>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</si>
  <si>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</si>
  <si>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</si>
  <si>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</si>
  <si>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</si>
  <si>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</si>
  <si>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</si>
  <si>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</si>
  <si>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</si>
  <si>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</si>
  <si>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</si>
  <si>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</si>
  <si>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</si>
  <si>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</si>
  <si>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</si>
  <si>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</si>
  <si>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</si>
  <si>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</si>
  <si>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</si>
  <si>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</si>
  <si>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</si>
  <si>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</si>
  <si>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</si>
  <si>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</si>
  <si>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</si>
  <si>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</si>
  <si>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</si>
  <si>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</si>
  <si>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</si>
  <si>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</si>
  <si>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</si>
  <si>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</si>
  <si>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</si>
  <si>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</si>
  <si>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</si>
  <si>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</si>
  <si>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</si>
  <si>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</si>
  <si>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</si>
  <si>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</si>
  <si>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</si>
  <si>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</si>
  <si>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</si>
  <si>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</si>
  <si>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</si>
  <si>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</si>
  <si>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</si>
  <si>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</si>
  <si>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</si>
  <si>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</si>
  <si>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</si>
  <si>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</si>
  <si>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</si>
  <si>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</si>
  <si>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</si>
  <si>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</si>
  <si>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</si>
  <si>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</si>
  <si>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</si>
  <si>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</si>
  <si>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</si>
  <si>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</si>
  <si>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</si>
  <si>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</si>
  <si>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</si>
  <si>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</si>
  <si>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</si>
  <si>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</si>
  <si>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</si>
  <si>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</si>
  <si>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</si>
  <si>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</si>
  <si>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</si>
  <si>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</si>
  <si>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</si>
  <si>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 10  人，其中：在职人员  10  人，离退休人员   人。</t>
    <phoneticPr fontId="8" type="noConversion"/>
  </si>
  <si>
    <t>说明：1、“2021年预算数”的单位范围包括部门本级及所属 1个预算单位。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</si>
</sst>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7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showZeros="0" workbookViewId="0">
      <selection activeCell="B10" sqref="B10"/>
    </sheetView>
  </sheetViews>
  <sheetFormatPr defaultColWidth="9" defaultRowHeight="14.4" x14ac:dyDescent="0.25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 x14ac:dyDescent="0.25">
      <c r="A2" s="24" t="s">
        <v>0</v>
      </c>
      <c r="B2" s="24"/>
      <c r="C2" s="24"/>
      <c r="D2" s="24"/>
    </row>
    <row r="3" spans="1:4" ht="22.5" customHeight="1" x14ac:dyDescent="0.25">
      <c r="D3" s="9" t="s">
        <v>1</v>
      </c>
    </row>
    <row r="4" spans="1:4" ht="21" customHeight="1" x14ac:dyDescent="0.25">
      <c r="A4" s="25" t="s">
        <v>2</v>
      </c>
      <c r="B4" s="26"/>
      <c r="C4" s="25" t="s">
        <v>3</v>
      </c>
      <c r="D4" s="26"/>
    </row>
    <row r="5" spans="1:4" ht="21" customHeight="1" x14ac:dyDescent="0.2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25">
      <c r="A6" s="7" t="s">
        <v>6</v>
      </c>
      <c r="B6" s="7">
        <v>130.33000000000001</v>
      </c>
      <c r="C6" s="19" t="s">
        <v>7</v>
      </c>
      <c r="D6" s="7">
        <v>76.36</v>
      </c>
    </row>
    <row r="7" spans="1:4" ht="21" customHeight="1" x14ac:dyDescent="0.25">
      <c r="A7" s="22" t="s">
        <v>8</v>
      </c>
      <c r="B7" s="7">
        <v>58.76</v>
      </c>
      <c r="C7" s="19" t="s">
        <v>9</v>
      </c>
      <c r="D7" s="7">
        <v>14.59</v>
      </c>
    </row>
    <row r="8" spans="1:4" ht="21" customHeight="1" x14ac:dyDescent="0.25">
      <c r="A8" s="22" t="s">
        <v>10</v>
      </c>
      <c r="B8" s="7">
        <v>17.600000000000001</v>
      </c>
      <c r="C8" s="19" t="s">
        <v>11</v>
      </c>
      <c r="D8" s="7">
        <v>13.49</v>
      </c>
    </row>
    <row r="9" spans="1:4" ht="21" customHeight="1" x14ac:dyDescent="0.25">
      <c r="A9" s="7" t="s">
        <v>12</v>
      </c>
      <c r="B9" s="7"/>
      <c r="C9" s="19" t="s">
        <v>13</v>
      </c>
      <c r="D9" s="7">
        <v>25.89</v>
      </c>
    </row>
    <row r="10" spans="1:4" ht="21" customHeight="1" x14ac:dyDescent="0.25">
      <c r="A10" s="7"/>
      <c r="B10" s="7"/>
      <c r="C10" s="7" t="s">
        <v>14</v>
      </c>
      <c r="D10" s="7"/>
    </row>
    <row r="11" spans="1:4" ht="21" customHeight="1" x14ac:dyDescent="0.25">
      <c r="A11" s="7"/>
      <c r="B11" s="7"/>
      <c r="C11" s="23"/>
      <c r="D11" s="7"/>
    </row>
    <row r="12" spans="1:4" ht="21" customHeight="1" x14ac:dyDescent="0.25">
      <c r="A12" s="7"/>
      <c r="B12" s="7"/>
      <c r="C12" s="7"/>
      <c r="D12" s="7"/>
    </row>
    <row r="13" spans="1:4" ht="21" customHeight="1" x14ac:dyDescent="0.25">
      <c r="A13" s="7"/>
      <c r="B13" s="7"/>
      <c r="C13" s="7"/>
      <c r="D13" s="7"/>
    </row>
    <row r="14" spans="1:4" ht="21" customHeight="1" x14ac:dyDescent="0.25">
      <c r="A14" s="7"/>
      <c r="B14" s="7"/>
      <c r="C14" s="7"/>
      <c r="D14" s="7"/>
    </row>
    <row r="15" spans="1:4" ht="21" customHeight="1" x14ac:dyDescent="0.25">
      <c r="A15" s="7"/>
      <c r="B15" s="7"/>
      <c r="C15" s="7"/>
      <c r="D15" s="7"/>
    </row>
    <row r="16" spans="1:4" ht="21" customHeight="1" x14ac:dyDescent="0.25">
      <c r="A16" s="8" t="s">
        <v>15</v>
      </c>
      <c r="B16" s="8">
        <f>B6+B9+B10+B11+B12+B13+B14</f>
        <v>130.33000000000001</v>
      </c>
      <c r="C16" s="8" t="s">
        <v>16</v>
      </c>
      <c r="D16" s="8">
        <f>SUM(D6:D15)</f>
        <v>130.32999999999998</v>
      </c>
    </row>
    <row r="17" spans="1:4" ht="21" customHeight="1" x14ac:dyDescent="0.25">
      <c r="A17" s="7" t="s">
        <v>17</v>
      </c>
      <c r="B17" s="7"/>
      <c r="C17" s="7" t="s">
        <v>18</v>
      </c>
      <c r="D17" s="7"/>
    </row>
    <row r="18" spans="1:4" ht="21" customHeight="1" x14ac:dyDescent="0.25">
      <c r="A18" s="7" t="s">
        <v>19</v>
      </c>
      <c r="B18" s="7"/>
      <c r="C18" s="7"/>
      <c r="D18" s="7"/>
    </row>
    <row r="19" spans="1:4" ht="21" customHeight="1" x14ac:dyDescent="0.25">
      <c r="A19" s="8" t="s">
        <v>20</v>
      </c>
      <c r="B19" s="8">
        <f>B16+B17+B18</f>
        <v>130.33000000000001</v>
      </c>
      <c r="C19" s="8" t="s">
        <v>21</v>
      </c>
      <c r="D19" s="8">
        <f>D16+D17</f>
        <v>130.32999999999998</v>
      </c>
    </row>
  </sheetData>
  <mergeCells count="3">
    <mergeCell ref="A2:D2"/>
    <mergeCell ref="A4:B4"/>
    <mergeCell ref="C4:D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2"/>
  <sheetViews>
    <sheetView showZeros="0" topLeftCell="A7" workbookViewId="0">
      <selection activeCell="M11" sqref="M11"/>
    </sheetView>
  </sheetViews>
  <sheetFormatPr defaultColWidth="9" defaultRowHeight="14.4" x14ac:dyDescent="0.25"/>
  <cols>
    <col min="1" max="1" width="38.21875" customWidth="1"/>
    <col min="2" max="5" width="9.33203125"/>
    <col min="7" max="16" width="3.33203125" customWidth="1"/>
  </cols>
  <sheetData>
    <row r="2" spans="1:16" ht="33" customHeight="1" x14ac:dyDescent="0.25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 x14ac:dyDescent="0.25">
      <c r="M3" s="27" t="s">
        <v>1</v>
      </c>
      <c r="N3" s="27"/>
      <c r="O3" s="27"/>
      <c r="P3" s="27"/>
    </row>
    <row r="4" spans="1:16" s="11" customFormat="1" ht="21" customHeight="1" x14ac:dyDescent="0.25">
      <c r="A4" s="29" t="s">
        <v>23</v>
      </c>
      <c r="B4" s="29" t="s">
        <v>24</v>
      </c>
      <c r="C4" s="28" t="s">
        <v>25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 t="s">
        <v>26</v>
      </c>
      <c r="P4" s="29" t="s">
        <v>27</v>
      </c>
    </row>
    <row r="5" spans="1:16" s="11" customFormat="1" ht="42.75" customHeight="1" x14ac:dyDescent="0.25">
      <c r="A5" s="30"/>
      <c r="B5" s="30"/>
      <c r="C5" s="29" t="s">
        <v>28</v>
      </c>
      <c r="D5" s="28" t="s">
        <v>29</v>
      </c>
      <c r="E5" s="28"/>
      <c r="F5" s="28"/>
      <c r="G5" s="29" t="s">
        <v>30</v>
      </c>
      <c r="H5" s="28" t="s">
        <v>31</v>
      </c>
      <c r="I5" s="28"/>
      <c r="J5" s="28"/>
      <c r="K5" s="29" t="s">
        <v>32</v>
      </c>
      <c r="L5" s="29" t="s">
        <v>33</v>
      </c>
      <c r="M5" s="29" t="s">
        <v>34</v>
      </c>
      <c r="N5" s="29" t="s">
        <v>35</v>
      </c>
      <c r="O5" s="30"/>
      <c r="P5" s="30"/>
    </row>
    <row r="6" spans="1:16" s="11" customFormat="1" ht="119.25" customHeight="1" x14ac:dyDescent="0.25">
      <c r="A6" s="31"/>
      <c r="B6" s="31"/>
      <c r="C6" s="31"/>
      <c r="D6" s="12" t="s">
        <v>36</v>
      </c>
      <c r="E6" s="12" t="s">
        <v>8</v>
      </c>
      <c r="F6" s="12" t="s">
        <v>10</v>
      </c>
      <c r="G6" s="31"/>
      <c r="H6" s="12" t="s">
        <v>36</v>
      </c>
      <c r="I6" s="12" t="s">
        <v>37</v>
      </c>
      <c r="J6" s="12" t="s">
        <v>38</v>
      </c>
      <c r="K6" s="31"/>
      <c r="L6" s="31"/>
      <c r="M6" s="31"/>
      <c r="N6" s="31"/>
      <c r="O6" s="31"/>
      <c r="P6" s="31"/>
    </row>
    <row r="7" spans="1:16" ht="18" customHeight="1" x14ac:dyDescent="0.25">
      <c r="A7" s="18" t="s">
        <v>7</v>
      </c>
      <c r="B7" s="7">
        <v>76.36</v>
      </c>
      <c r="C7" s="7">
        <v>76.36</v>
      </c>
      <c r="D7" s="7">
        <v>76.36</v>
      </c>
      <c r="E7" s="7">
        <v>58.76</v>
      </c>
      <c r="F7" s="7">
        <v>17.600000000000001</v>
      </c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25">
      <c r="A8" s="7" t="s">
        <v>39</v>
      </c>
      <c r="B8" s="7">
        <v>76.36</v>
      </c>
      <c r="C8" s="7">
        <v>76.36</v>
      </c>
      <c r="D8" s="7">
        <v>76.36</v>
      </c>
      <c r="E8" s="7">
        <v>58.76</v>
      </c>
      <c r="F8" s="7">
        <v>17.600000000000001</v>
      </c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25">
      <c r="A9" s="7" t="s">
        <v>40</v>
      </c>
      <c r="B9" s="7">
        <v>76.36</v>
      </c>
      <c r="C9" s="7">
        <v>76.36</v>
      </c>
      <c r="D9" s="7">
        <v>76.36</v>
      </c>
      <c r="E9" s="7">
        <v>58.76</v>
      </c>
      <c r="F9" s="7">
        <v>17.600000000000001</v>
      </c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7" t="s">
        <v>9</v>
      </c>
      <c r="B10" s="7">
        <v>22.53</v>
      </c>
      <c r="C10" s="7">
        <v>22.53</v>
      </c>
      <c r="D10" s="7">
        <v>22.53</v>
      </c>
      <c r="E10" s="7">
        <v>22.53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25">
      <c r="A11" s="7" t="s">
        <v>41</v>
      </c>
      <c r="B11" s="7">
        <v>21.89</v>
      </c>
      <c r="C11" s="7">
        <v>21.89</v>
      </c>
      <c r="D11" s="7">
        <v>21.89</v>
      </c>
      <c r="E11" s="7">
        <v>21.89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25">
      <c r="A12" s="7" t="s">
        <v>42</v>
      </c>
      <c r="B12" s="7">
        <v>14.59</v>
      </c>
      <c r="C12" s="7">
        <v>14.59</v>
      </c>
      <c r="D12" s="7">
        <v>14.59</v>
      </c>
      <c r="E12" s="7">
        <v>14.59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22.8" customHeight="1" x14ac:dyDescent="0.25">
      <c r="A13" s="7" t="s">
        <v>43</v>
      </c>
      <c r="B13" s="7">
        <v>7.3</v>
      </c>
      <c r="C13" s="7">
        <v>7.3</v>
      </c>
      <c r="D13" s="7">
        <v>7.3</v>
      </c>
      <c r="E13" s="7">
        <v>7.3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25">
      <c r="A14" s="7" t="s">
        <v>44</v>
      </c>
      <c r="B14" s="7">
        <v>0.64</v>
      </c>
      <c r="C14" s="7">
        <v>0.64</v>
      </c>
      <c r="D14" s="7">
        <v>0.64</v>
      </c>
      <c r="E14" s="7">
        <v>0.64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25">
      <c r="A15" s="7" t="s">
        <v>45</v>
      </c>
      <c r="B15" s="7">
        <v>0.64</v>
      </c>
      <c r="C15" s="7">
        <v>0.64</v>
      </c>
      <c r="D15" s="7">
        <v>0.64</v>
      </c>
      <c r="E15" s="7">
        <v>0.64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25">
      <c r="A16" s="7" t="s">
        <v>46</v>
      </c>
      <c r="B16" s="7">
        <v>5.55</v>
      </c>
      <c r="C16" s="7">
        <v>5.55</v>
      </c>
      <c r="D16" s="7">
        <v>5.55</v>
      </c>
      <c r="E16" s="7">
        <v>5.55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25">
      <c r="A17" s="7" t="s">
        <v>47</v>
      </c>
      <c r="B17" s="7">
        <v>5.55</v>
      </c>
      <c r="C17" s="7">
        <v>5.55</v>
      </c>
      <c r="D17" s="7">
        <v>5.55</v>
      </c>
      <c r="E17" s="7">
        <v>5.55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25">
      <c r="A18" s="7" t="s">
        <v>48</v>
      </c>
      <c r="B18" s="7">
        <v>5.55</v>
      </c>
      <c r="C18" s="7">
        <v>5.55</v>
      </c>
      <c r="D18" s="7">
        <v>5.55</v>
      </c>
      <c r="E18" s="7">
        <v>5.55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25">
      <c r="A19" s="7" t="s">
        <v>13</v>
      </c>
      <c r="B19" s="7">
        <v>25.89</v>
      </c>
      <c r="C19" s="7">
        <v>25.89</v>
      </c>
      <c r="D19" s="7">
        <v>25.89</v>
      </c>
      <c r="E19" s="7">
        <v>25.89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25">
      <c r="A20" s="7" t="s">
        <v>49</v>
      </c>
      <c r="B20" s="7">
        <v>25.89</v>
      </c>
      <c r="C20" s="7">
        <v>25.89</v>
      </c>
      <c r="D20" s="7">
        <v>25.89</v>
      </c>
      <c r="E20" s="7">
        <v>25.89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25">
      <c r="A21" s="7" t="s">
        <v>50</v>
      </c>
      <c r="B21" s="7">
        <v>25.89</v>
      </c>
      <c r="C21" s="7">
        <v>25.89</v>
      </c>
      <c r="D21" s="7">
        <v>25.89</v>
      </c>
      <c r="E21" s="7">
        <v>25.89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25">
      <c r="A22" s="8" t="s">
        <v>28</v>
      </c>
      <c r="B22" s="7">
        <v>130.33000000000001</v>
      </c>
      <c r="C22" s="7">
        <v>130.33000000000001</v>
      </c>
      <c r="D22" s="7">
        <v>130.33000000000001</v>
      </c>
      <c r="E22" s="7">
        <v>112.73</v>
      </c>
      <c r="F22" s="7">
        <v>17.600000000000001</v>
      </c>
      <c r="G22" s="7"/>
      <c r="H22" s="7">
        <v>0</v>
      </c>
      <c r="I22" s="7"/>
      <c r="J22" s="7"/>
      <c r="K22" s="7"/>
      <c r="L22" s="7"/>
      <c r="M22" s="7"/>
      <c r="N22" s="7"/>
      <c r="O22" s="7"/>
      <c r="P22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1"/>
  <sheetViews>
    <sheetView showZeros="0" topLeftCell="A4" workbookViewId="0">
      <selection activeCell="I27" sqref="I27"/>
    </sheetView>
  </sheetViews>
  <sheetFormatPr defaultColWidth="9" defaultRowHeight="14.4" x14ac:dyDescent="0.25"/>
  <cols>
    <col min="1" max="1" width="42.6640625" customWidth="1"/>
    <col min="2" max="4" width="9.33203125"/>
    <col min="7" max="7" width="7.21875" customWidth="1"/>
    <col min="8" max="8" width="7.6640625" customWidth="1"/>
    <col min="9" max="9" width="6.77734375" customWidth="1"/>
  </cols>
  <sheetData>
    <row r="2" spans="1:9" ht="25.8" x14ac:dyDescent="0.25">
      <c r="A2" s="24" t="s">
        <v>51</v>
      </c>
      <c r="B2" s="24"/>
      <c r="C2" s="24"/>
      <c r="D2" s="24"/>
      <c r="E2" s="24"/>
      <c r="F2" s="24"/>
      <c r="G2" s="24"/>
      <c r="H2" s="24"/>
      <c r="I2" s="24"/>
    </row>
    <row r="3" spans="1:9" ht="28.5" customHeight="1" x14ac:dyDescent="0.25">
      <c r="H3" s="27" t="s">
        <v>1</v>
      </c>
      <c r="I3" s="27"/>
    </row>
    <row r="4" spans="1:9" s="11" customFormat="1" ht="28.5" customHeight="1" x14ac:dyDescent="0.25">
      <c r="A4" s="28" t="s">
        <v>23</v>
      </c>
      <c r="B4" s="28" t="s">
        <v>24</v>
      </c>
      <c r="C4" s="28" t="s">
        <v>52</v>
      </c>
      <c r="D4" s="28"/>
      <c r="E4" s="28"/>
      <c r="F4" s="28" t="s">
        <v>53</v>
      </c>
      <c r="G4" s="28" t="s">
        <v>54</v>
      </c>
      <c r="H4" s="28" t="s">
        <v>55</v>
      </c>
      <c r="I4" s="28" t="s">
        <v>56</v>
      </c>
    </row>
    <row r="5" spans="1:9" s="11" customFormat="1" ht="40.5" customHeight="1" x14ac:dyDescent="0.25">
      <c r="A5" s="28"/>
      <c r="B5" s="28"/>
      <c r="C5" s="12" t="s">
        <v>28</v>
      </c>
      <c r="D5" s="12" t="s">
        <v>57</v>
      </c>
      <c r="E5" s="12" t="s">
        <v>58</v>
      </c>
      <c r="F5" s="28"/>
      <c r="G5" s="28"/>
      <c r="H5" s="28"/>
      <c r="I5" s="28"/>
    </row>
    <row r="6" spans="1:9" ht="15.75" customHeight="1" x14ac:dyDescent="0.25">
      <c r="A6" s="18" t="s">
        <v>7</v>
      </c>
      <c r="B6" s="7">
        <v>76.36</v>
      </c>
      <c r="C6" s="7">
        <v>76.36</v>
      </c>
      <c r="D6" s="7">
        <v>58.76</v>
      </c>
      <c r="E6" s="7">
        <v>17.600000000000001</v>
      </c>
      <c r="F6" s="7"/>
      <c r="G6" s="7"/>
      <c r="H6" s="7"/>
      <c r="I6" s="7"/>
    </row>
    <row r="7" spans="1:9" ht="15.75" customHeight="1" x14ac:dyDescent="0.25">
      <c r="A7" s="7" t="s">
        <v>39</v>
      </c>
      <c r="B7" s="7">
        <v>76.36</v>
      </c>
      <c r="C7" s="7">
        <v>76.36</v>
      </c>
      <c r="D7" s="7">
        <v>58.76</v>
      </c>
      <c r="E7" s="7">
        <v>17.600000000000001</v>
      </c>
      <c r="F7" s="7"/>
      <c r="G7" s="7"/>
      <c r="H7" s="7"/>
      <c r="I7" s="7"/>
    </row>
    <row r="8" spans="1:9" ht="15.75" customHeight="1" x14ac:dyDescent="0.25">
      <c r="A8" s="7" t="s">
        <v>40</v>
      </c>
      <c r="B8" s="7">
        <v>76.36</v>
      </c>
      <c r="C8" s="7">
        <v>76.36</v>
      </c>
      <c r="D8" s="7">
        <v>58.76</v>
      </c>
      <c r="E8" s="7">
        <v>17.600000000000001</v>
      </c>
      <c r="F8" s="7"/>
      <c r="G8" s="7"/>
      <c r="H8" s="7"/>
      <c r="I8" s="7"/>
    </row>
    <row r="9" spans="1:9" ht="15.75" customHeight="1" x14ac:dyDescent="0.25">
      <c r="A9" s="7" t="s">
        <v>9</v>
      </c>
      <c r="B9" s="7">
        <v>22.53</v>
      </c>
      <c r="C9" s="7">
        <v>22.53</v>
      </c>
      <c r="D9" s="7">
        <v>22.53</v>
      </c>
      <c r="E9" s="7"/>
      <c r="F9" s="7"/>
      <c r="G9" s="7"/>
      <c r="H9" s="7"/>
      <c r="I9" s="7"/>
    </row>
    <row r="10" spans="1:9" ht="15.75" customHeight="1" x14ac:dyDescent="0.25">
      <c r="A10" s="7" t="s">
        <v>41</v>
      </c>
      <c r="B10" s="7">
        <v>21.89</v>
      </c>
      <c r="C10" s="7">
        <v>21.89</v>
      </c>
      <c r="D10" s="7">
        <v>21.89</v>
      </c>
      <c r="E10" s="7"/>
      <c r="F10" s="7"/>
      <c r="G10" s="7"/>
      <c r="H10" s="7"/>
      <c r="I10" s="7"/>
    </row>
    <row r="11" spans="1:9" ht="15.75" customHeight="1" x14ac:dyDescent="0.25">
      <c r="A11" s="7" t="s">
        <v>42</v>
      </c>
      <c r="B11" s="7">
        <v>14.59</v>
      </c>
      <c r="C11" s="7">
        <v>14.59</v>
      </c>
      <c r="D11" s="7">
        <v>14.59</v>
      </c>
      <c r="E11" s="7"/>
      <c r="F11" s="7"/>
      <c r="G11" s="7"/>
      <c r="H11" s="7"/>
      <c r="I11" s="7"/>
    </row>
    <row r="12" spans="1:9" ht="15.75" customHeight="1" x14ac:dyDescent="0.25">
      <c r="A12" s="7" t="s">
        <v>43</v>
      </c>
      <c r="B12" s="7">
        <v>7.3</v>
      </c>
      <c r="C12" s="7">
        <v>7.3</v>
      </c>
      <c r="D12" s="7">
        <v>7.3</v>
      </c>
      <c r="E12" s="7"/>
      <c r="F12" s="7"/>
      <c r="G12" s="7"/>
      <c r="H12" s="7"/>
      <c r="I12" s="7"/>
    </row>
    <row r="13" spans="1:9" ht="15.75" customHeight="1" x14ac:dyDescent="0.25">
      <c r="A13" s="7" t="s">
        <v>44</v>
      </c>
      <c r="B13" s="7">
        <v>0.64</v>
      </c>
      <c r="C13" s="7">
        <v>0.64</v>
      </c>
      <c r="D13" s="7">
        <v>0.64</v>
      </c>
      <c r="E13" s="7"/>
      <c r="F13" s="7"/>
      <c r="G13" s="7"/>
      <c r="H13" s="7"/>
      <c r="I13" s="7"/>
    </row>
    <row r="14" spans="1:9" ht="15.75" customHeight="1" x14ac:dyDescent="0.25">
      <c r="A14" s="7" t="s">
        <v>45</v>
      </c>
      <c r="B14" s="7">
        <v>0.64</v>
      </c>
      <c r="C14" s="7">
        <v>0.64</v>
      </c>
      <c r="D14" s="7">
        <v>0.64</v>
      </c>
      <c r="E14" s="7"/>
      <c r="F14" s="7"/>
      <c r="G14" s="7"/>
      <c r="H14" s="7"/>
      <c r="I14" s="7"/>
    </row>
    <row r="15" spans="1:9" ht="15.75" customHeight="1" x14ac:dyDescent="0.25">
      <c r="A15" s="7" t="s">
        <v>46</v>
      </c>
      <c r="B15" s="7">
        <v>5.55</v>
      </c>
      <c r="C15" s="7">
        <v>5.55</v>
      </c>
      <c r="D15" s="7">
        <v>5.55</v>
      </c>
      <c r="E15" s="7"/>
      <c r="F15" s="7"/>
      <c r="G15" s="7"/>
      <c r="H15" s="7"/>
      <c r="I15" s="7"/>
    </row>
    <row r="16" spans="1:9" ht="15.75" customHeight="1" x14ac:dyDescent="0.25">
      <c r="A16" s="7" t="s">
        <v>47</v>
      </c>
      <c r="B16" s="7">
        <v>5.55</v>
      </c>
      <c r="C16" s="7">
        <v>5.55</v>
      </c>
      <c r="D16" s="7">
        <v>5.55</v>
      </c>
      <c r="E16" s="7"/>
      <c r="F16" s="7"/>
      <c r="G16" s="7"/>
      <c r="H16" s="7"/>
      <c r="I16" s="7"/>
    </row>
    <row r="17" spans="1:9" ht="15.75" customHeight="1" x14ac:dyDescent="0.25">
      <c r="A17" s="7" t="s">
        <v>48</v>
      </c>
      <c r="B17" s="7">
        <v>5.55</v>
      </c>
      <c r="C17" s="7">
        <v>5.55</v>
      </c>
      <c r="D17" s="7">
        <v>5.55</v>
      </c>
      <c r="E17" s="7"/>
      <c r="F17" s="7"/>
      <c r="G17" s="7"/>
      <c r="H17" s="7"/>
      <c r="I17" s="7"/>
    </row>
    <row r="18" spans="1:9" ht="15.75" customHeight="1" x14ac:dyDescent="0.25">
      <c r="A18" s="7" t="s">
        <v>13</v>
      </c>
      <c r="B18" s="7">
        <v>25.89</v>
      </c>
      <c r="C18" s="7">
        <v>25.89</v>
      </c>
      <c r="D18" s="7">
        <v>25.89</v>
      </c>
      <c r="E18" s="7"/>
      <c r="F18" s="7"/>
      <c r="G18" s="7"/>
      <c r="H18" s="7"/>
      <c r="I18" s="7"/>
    </row>
    <row r="19" spans="1:9" ht="15.75" customHeight="1" x14ac:dyDescent="0.25">
      <c r="A19" s="7" t="s">
        <v>49</v>
      </c>
      <c r="B19" s="7">
        <v>25.89</v>
      </c>
      <c r="C19" s="7">
        <v>25.89</v>
      </c>
      <c r="D19" s="7">
        <v>25.89</v>
      </c>
      <c r="E19" s="7"/>
      <c r="F19" s="7"/>
      <c r="G19" s="7"/>
      <c r="H19" s="7"/>
      <c r="I19" s="7"/>
    </row>
    <row r="20" spans="1:9" ht="26.4" customHeight="1" x14ac:dyDescent="0.25">
      <c r="A20" s="7" t="s">
        <v>50</v>
      </c>
      <c r="B20" s="7">
        <v>25.89</v>
      </c>
      <c r="C20" s="7">
        <v>25.89</v>
      </c>
      <c r="D20" s="7">
        <v>25.89</v>
      </c>
      <c r="E20" s="7"/>
      <c r="F20" s="7"/>
      <c r="G20" s="7"/>
      <c r="H20" s="7"/>
      <c r="I20" s="7"/>
    </row>
    <row r="21" spans="1:9" x14ac:dyDescent="0.25">
      <c r="A21" s="8" t="s">
        <v>28</v>
      </c>
      <c r="B21" s="7">
        <v>130.33000000000001</v>
      </c>
      <c r="C21" s="7">
        <v>130.33000000000001</v>
      </c>
      <c r="D21" s="7">
        <v>112.73</v>
      </c>
      <c r="E21" s="7">
        <v>17.600000000000001</v>
      </c>
      <c r="F21" s="7"/>
      <c r="G21" s="7"/>
      <c r="H21" s="7"/>
      <c r="I2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showZeros="0" topLeftCell="A4" workbookViewId="0">
      <selection activeCell="K17" sqref="K16:K17"/>
    </sheetView>
  </sheetViews>
  <sheetFormatPr defaultColWidth="9" defaultRowHeight="14.4" x14ac:dyDescent="0.25"/>
  <cols>
    <col min="1" max="1" width="27.109375" customWidth="1"/>
    <col min="2" max="2" width="11.21875" customWidth="1"/>
    <col min="3" max="3" width="23" customWidth="1"/>
    <col min="4" max="4" width="9.33203125"/>
    <col min="5" max="5" width="11.33203125" customWidth="1"/>
    <col min="6" max="6" width="8.44140625" customWidth="1"/>
  </cols>
  <sheetData>
    <row r="2" spans="1:6" ht="25.8" x14ac:dyDescent="0.25">
      <c r="A2" s="24" t="s">
        <v>59</v>
      </c>
      <c r="B2" s="24"/>
      <c r="C2" s="24"/>
      <c r="D2" s="24"/>
      <c r="E2" s="24"/>
      <c r="F2" s="24"/>
    </row>
    <row r="3" spans="1:6" ht="26.25" customHeight="1" x14ac:dyDescent="0.25">
      <c r="F3" s="5" t="s">
        <v>1</v>
      </c>
    </row>
    <row r="4" spans="1:6" ht="25.5" customHeight="1" x14ac:dyDescent="0.25">
      <c r="A4" s="25" t="s">
        <v>2</v>
      </c>
      <c r="B4" s="26"/>
      <c r="C4" s="25" t="s">
        <v>3</v>
      </c>
      <c r="D4" s="32"/>
      <c r="E4" s="32"/>
      <c r="F4" s="26"/>
    </row>
    <row r="5" spans="1:6" s="11" customFormat="1" ht="36" customHeight="1" x14ac:dyDescent="0.25">
      <c r="A5" s="12" t="s">
        <v>4</v>
      </c>
      <c r="B5" s="12" t="s">
        <v>5</v>
      </c>
      <c r="C5" s="12" t="s">
        <v>4</v>
      </c>
      <c r="D5" s="12" t="s">
        <v>28</v>
      </c>
      <c r="E5" s="12" t="s">
        <v>60</v>
      </c>
      <c r="F5" s="12" t="s">
        <v>61</v>
      </c>
    </row>
    <row r="6" spans="1:6" ht="21.75" customHeight="1" x14ac:dyDescent="0.25">
      <c r="A6" s="7" t="s">
        <v>6</v>
      </c>
      <c r="B6" s="7">
        <v>130.33000000000001</v>
      </c>
      <c r="C6" s="19" t="s">
        <v>7</v>
      </c>
      <c r="D6" s="20">
        <v>76.36</v>
      </c>
      <c r="E6" s="7">
        <v>76.36</v>
      </c>
      <c r="F6" s="20"/>
    </row>
    <row r="7" spans="1:6" ht="21.75" customHeight="1" x14ac:dyDescent="0.25">
      <c r="A7" s="10" t="s">
        <v>8</v>
      </c>
      <c r="B7" s="7">
        <v>112.73</v>
      </c>
      <c r="C7" s="19" t="s">
        <v>9</v>
      </c>
      <c r="D7" s="20">
        <v>14.59</v>
      </c>
      <c r="E7" s="7">
        <v>14.59</v>
      </c>
      <c r="F7" s="20"/>
    </row>
    <row r="8" spans="1:6" ht="21.75" customHeight="1" x14ac:dyDescent="0.25">
      <c r="A8" s="10" t="s">
        <v>10</v>
      </c>
      <c r="B8" s="7">
        <v>17.600000000000001</v>
      </c>
      <c r="C8" s="19" t="s">
        <v>11</v>
      </c>
      <c r="D8" s="20">
        <v>13.49</v>
      </c>
      <c r="E8" s="7">
        <v>13.49</v>
      </c>
      <c r="F8" s="20"/>
    </row>
    <row r="9" spans="1:6" ht="21.75" customHeight="1" x14ac:dyDescent="0.25">
      <c r="A9" s="7" t="s">
        <v>12</v>
      </c>
      <c r="B9" s="7"/>
      <c r="C9" s="19" t="s">
        <v>13</v>
      </c>
      <c r="D9" s="20">
        <v>25.89</v>
      </c>
      <c r="E9" s="7">
        <v>25.89</v>
      </c>
      <c r="F9" s="20"/>
    </row>
    <row r="10" spans="1:6" ht="21.75" customHeight="1" x14ac:dyDescent="0.25">
      <c r="A10" s="7"/>
      <c r="B10" s="20"/>
      <c r="C10" s="7" t="s">
        <v>14</v>
      </c>
      <c r="D10" s="20"/>
      <c r="E10" s="20"/>
      <c r="F10" s="20"/>
    </row>
    <row r="11" spans="1:6" ht="21.75" customHeight="1" x14ac:dyDescent="0.25">
      <c r="A11" s="7"/>
      <c r="B11" s="20"/>
      <c r="C11" s="7"/>
      <c r="D11" s="20"/>
      <c r="E11" s="20"/>
      <c r="F11" s="20"/>
    </row>
    <row r="12" spans="1:6" ht="21.75" customHeight="1" x14ac:dyDescent="0.25">
      <c r="A12" s="7"/>
      <c r="B12" s="20"/>
      <c r="C12" s="7"/>
      <c r="D12" s="20">
        <f>E12+F12</f>
        <v>0</v>
      </c>
      <c r="E12" s="20"/>
      <c r="F12" s="20"/>
    </row>
    <row r="13" spans="1:6" ht="21.75" customHeight="1" x14ac:dyDescent="0.25">
      <c r="A13" s="7"/>
      <c r="B13" s="20"/>
      <c r="C13" s="7"/>
      <c r="D13" s="20">
        <f>E13+F13</f>
        <v>0</v>
      </c>
      <c r="E13" s="20"/>
      <c r="F13" s="20"/>
    </row>
    <row r="14" spans="1:6" ht="21.75" customHeight="1" x14ac:dyDescent="0.25">
      <c r="A14" s="7"/>
      <c r="B14" s="20"/>
      <c r="C14" s="7"/>
      <c r="D14" s="20">
        <f>E14+F14</f>
        <v>0</v>
      </c>
      <c r="E14" s="20"/>
      <c r="F14" s="20"/>
    </row>
    <row r="15" spans="1:6" ht="21.75" customHeight="1" x14ac:dyDescent="0.25">
      <c r="A15" s="7"/>
      <c r="B15" s="20"/>
      <c r="C15" s="7"/>
      <c r="D15" s="20">
        <f>E15+F15</f>
        <v>0</v>
      </c>
      <c r="E15" s="20"/>
      <c r="F15" s="20"/>
    </row>
    <row r="16" spans="1:6" ht="21.75" customHeight="1" x14ac:dyDescent="0.25">
      <c r="A16" s="8" t="s">
        <v>15</v>
      </c>
      <c r="B16" s="21">
        <f>B6+B9</f>
        <v>130.33000000000001</v>
      </c>
      <c r="C16" s="8" t="s">
        <v>16</v>
      </c>
      <c r="D16" s="20">
        <v>130.33000000000001</v>
      </c>
      <c r="E16" s="20">
        <v>130.33000000000001</v>
      </c>
      <c r="F16" s="20"/>
    </row>
    <row r="17" spans="1:6" ht="21.75" customHeight="1" x14ac:dyDescent="0.25">
      <c r="A17" s="10" t="s">
        <v>19</v>
      </c>
      <c r="B17" s="20"/>
      <c r="C17" s="10" t="s">
        <v>18</v>
      </c>
      <c r="D17" s="20">
        <f t="shared" ref="D17:D19" si="0">E17+F17</f>
        <v>0</v>
      </c>
      <c r="E17" s="20"/>
      <c r="F17" s="20"/>
    </row>
    <row r="18" spans="1:6" ht="21.75" customHeight="1" x14ac:dyDescent="0.25">
      <c r="A18" s="10" t="s">
        <v>62</v>
      </c>
      <c r="B18" s="20"/>
      <c r="C18" s="7"/>
      <c r="D18" s="20">
        <f t="shared" si="0"/>
        <v>0</v>
      </c>
      <c r="E18" s="20"/>
      <c r="F18" s="20"/>
    </row>
    <row r="19" spans="1:6" ht="21.75" customHeight="1" x14ac:dyDescent="0.25">
      <c r="A19" s="10" t="s">
        <v>63</v>
      </c>
      <c r="B19" s="20"/>
      <c r="C19" s="7"/>
      <c r="D19" s="20">
        <f t="shared" si="0"/>
        <v>0</v>
      </c>
      <c r="E19" s="20"/>
      <c r="F19" s="20"/>
    </row>
    <row r="20" spans="1:6" ht="21.75" customHeight="1" x14ac:dyDescent="0.25">
      <c r="A20" s="8" t="s">
        <v>20</v>
      </c>
      <c r="B20" s="21">
        <f>B16+B17+B18+B19</f>
        <v>130.33000000000001</v>
      </c>
      <c r="C20" s="8" t="s">
        <v>21</v>
      </c>
      <c r="D20" s="20">
        <v>130.33000000000001</v>
      </c>
      <c r="E20" s="20">
        <v>130.33000000000001</v>
      </c>
      <c r="F20" s="20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1"/>
  <sheetViews>
    <sheetView showZeros="0" topLeftCell="A10" workbookViewId="0">
      <selection activeCell="I20" sqref="I20"/>
    </sheetView>
  </sheetViews>
  <sheetFormatPr defaultColWidth="9" defaultRowHeight="14.4" x14ac:dyDescent="0.25"/>
  <cols>
    <col min="1" max="1" width="42.6640625" customWidth="1"/>
    <col min="2" max="2" width="11.88671875" customWidth="1"/>
    <col min="3" max="3" width="11" customWidth="1"/>
    <col min="4" max="4" width="9.88671875" customWidth="1"/>
    <col min="5" max="5" width="10.109375" customWidth="1"/>
    <col min="6" max="6" width="11" customWidth="1"/>
  </cols>
  <sheetData>
    <row r="2" spans="1:6" ht="25.8" x14ac:dyDescent="0.25">
      <c r="A2" s="24" t="s">
        <v>64</v>
      </c>
      <c r="B2" s="24"/>
      <c r="C2" s="24"/>
      <c r="D2" s="24"/>
      <c r="E2" s="24"/>
      <c r="F2" s="24"/>
    </row>
    <row r="3" spans="1:6" ht="24.75" customHeight="1" x14ac:dyDescent="0.25">
      <c r="F3" s="5" t="s">
        <v>1</v>
      </c>
    </row>
    <row r="4" spans="1:6" s="11" customFormat="1" ht="21.75" customHeight="1" x14ac:dyDescent="0.25">
      <c r="A4" s="28" t="s">
        <v>23</v>
      </c>
      <c r="B4" s="28" t="s">
        <v>24</v>
      </c>
      <c r="C4" s="28" t="s">
        <v>52</v>
      </c>
      <c r="D4" s="28"/>
      <c r="E4" s="28"/>
      <c r="F4" s="29" t="s">
        <v>53</v>
      </c>
    </row>
    <row r="5" spans="1:6" s="11" customFormat="1" ht="27" customHeight="1" x14ac:dyDescent="0.25">
      <c r="A5" s="28"/>
      <c r="B5" s="28"/>
      <c r="C5" s="12" t="s">
        <v>28</v>
      </c>
      <c r="D5" s="12" t="s">
        <v>57</v>
      </c>
      <c r="E5" s="12" t="s">
        <v>58</v>
      </c>
      <c r="F5" s="31"/>
    </row>
    <row r="6" spans="1:6" ht="18" customHeight="1" x14ac:dyDescent="0.25">
      <c r="A6" s="18" t="s">
        <v>7</v>
      </c>
      <c r="B6" s="7"/>
      <c r="C6" s="7"/>
      <c r="D6" s="7"/>
      <c r="E6" s="7"/>
      <c r="F6" s="7"/>
    </row>
    <row r="7" spans="1:6" ht="18" customHeight="1" x14ac:dyDescent="0.25">
      <c r="A7" s="7" t="s">
        <v>39</v>
      </c>
      <c r="B7" s="7">
        <v>76.36</v>
      </c>
      <c r="C7" s="7">
        <v>76.36</v>
      </c>
      <c r="D7" s="7">
        <v>58.76</v>
      </c>
      <c r="E7" s="7">
        <v>17.600000000000001</v>
      </c>
      <c r="F7" s="7"/>
    </row>
    <row r="8" spans="1:6" ht="18" customHeight="1" x14ac:dyDescent="0.25">
      <c r="A8" s="7" t="s">
        <v>40</v>
      </c>
      <c r="B8" s="7">
        <v>76.36</v>
      </c>
      <c r="C8" s="7">
        <v>76.36</v>
      </c>
      <c r="D8" s="7">
        <v>58.76</v>
      </c>
      <c r="E8" s="7">
        <v>17.600000000000001</v>
      </c>
      <c r="F8" s="7"/>
    </row>
    <row r="9" spans="1:6" ht="18" customHeight="1" x14ac:dyDescent="0.25">
      <c r="A9" s="7" t="s">
        <v>9</v>
      </c>
      <c r="B9" s="7">
        <v>22.53</v>
      </c>
      <c r="C9" s="7">
        <v>22.53</v>
      </c>
      <c r="D9" s="7">
        <v>22.53</v>
      </c>
      <c r="E9" s="7"/>
      <c r="F9" s="7"/>
    </row>
    <row r="10" spans="1:6" ht="18" customHeight="1" x14ac:dyDescent="0.25">
      <c r="A10" s="7" t="s">
        <v>41</v>
      </c>
      <c r="B10" s="7">
        <v>21.89</v>
      </c>
      <c r="C10" s="7">
        <v>21.89</v>
      </c>
      <c r="D10" s="7">
        <v>21.89</v>
      </c>
      <c r="E10" s="7"/>
      <c r="F10" s="7"/>
    </row>
    <row r="11" spans="1:6" ht="18" customHeight="1" x14ac:dyDescent="0.25">
      <c r="A11" s="7" t="s">
        <v>42</v>
      </c>
      <c r="B11" s="7">
        <v>14.59</v>
      </c>
      <c r="C11" s="7">
        <v>14.59</v>
      </c>
      <c r="D11" s="7">
        <v>14.59</v>
      </c>
      <c r="E11" s="7"/>
      <c r="F11" s="7"/>
    </row>
    <row r="12" spans="1:6" ht="18" customHeight="1" x14ac:dyDescent="0.25">
      <c r="A12" s="7" t="s">
        <v>43</v>
      </c>
      <c r="B12" s="7">
        <v>7.3</v>
      </c>
      <c r="C12" s="7">
        <v>7.3</v>
      </c>
      <c r="D12" s="7">
        <v>7.3</v>
      </c>
      <c r="E12" s="7"/>
      <c r="F12" s="7"/>
    </row>
    <row r="13" spans="1:6" ht="18" customHeight="1" x14ac:dyDescent="0.25">
      <c r="A13" s="7" t="s">
        <v>44</v>
      </c>
      <c r="B13" s="7">
        <v>0.64</v>
      </c>
      <c r="C13" s="7">
        <v>0.64</v>
      </c>
      <c r="D13" s="7">
        <v>0.64</v>
      </c>
      <c r="E13" s="7"/>
      <c r="F13" s="7"/>
    </row>
    <row r="14" spans="1:6" ht="18" customHeight="1" x14ac:dyDescent="0.25">
      <c r="A14" s="7" t="s">
        <v>45</v>
      </c>
      <c r="B14" s="7">
        <v>0.64</v>
      </c>
      <c r="C14" s="7">
        <v>0.64</v>
      </c>
      <c r="D14" s="7">
        <v>0.64</v>
      </c>
      <c r="E14" s="7"/>
      <c r="F14" s="7"/>
    </row>
    <row r="15" spans="1:6" ht="18" customHeight="1" x14ac:dyDescent="0.25">
      <c r="A15" s="7" t="s">
        <v>46</v>
      </c>
      <c r="B15" s="7">
        <v>5.55</v>
      </c>
      <c r="C15" s="7">
        <v>5.55</v>
      </c>
      <c r="D15" s="7">
        <v>5.55</v>
      </c>
      <c r="E15" s="7"/>
      <c r="F15" s="7"/>
    </row>
    <row r="16" spans="1:6" ht="18" customHeight="1" x14ac:dyDescent="0.25">
      <c r="A16" s="7" t="s">
        <v>47</v>
      </c>
      <c r="B16" s="7">
        <v>5.55</v>
      </c>
      <c r="C16" s="7">
        <v>5.55</v>
      </c>
      <c r="D16" s="7">
        <v>5.55</v>
      </c>
      <c r="E16" s="7"/>
      <c r="F16" s="7"/>
    </row>
    <row r="17" spans="1:6" ht="18" customHeight="1" x14ac:dyDescent="0.25">
      <c r="A17" s="7" t="s">
        <v>48</v>
      </c>
      <c r="B17" s="7">
        <v>5.55</v>
      </c>
      <c r="C17" s="7">
        <v>5.55</v>
      </c>
      <c r="D17" s="7">
        <v>5.55</v>
      </c>
      <c r="E17" s="7"/>
      <c r="F17" s="7"/>
    </row>
    <row r="18" spans="1:6" ht="18" customHeight="1" x14ac:dyDescent="0.25">
      <c r="A18" s="7" t="s">
        <v>13</v>
      </c>
      <c r="B18" s="7">
        <v>25.89</v>
      </c>
      <c r="C18" s="7">
        <v>25.89</v>
      </c>
      <c r="D18" s="7">
        <v>25.89</v>
      </c>
      <c r="E18" s="7"/>
      <c r="F18" s="7"/>
    </row>
    <row r="19" spans="1:6" ht="18" customHeight="1" x14ac:dyDescent="0.25">
      <c r="A19" s="7" t="s">
        <v>49</v>
      </c>
      <c r="B19" s="7">
        <v>25.89</v>
      </c>
      <c r="C19" s="7">
        <v>25.89</v>
      </c>
      <c r="D19" s="7">
        <v>25.89</v>
      </c>
      <c r="E19" s="7"/>
      <c r="F19" s="7"/>
    </row>
    <row r="20" spans="1:6" ht="18" customHeight="1" x14ac:dyDescent="0.25">
      <c r="A20" s="7" t="s">
        <v>50</v>
      </c>
      <c r="B20" s="7">
        <v>25.89</v>
      </c>
      <c r="C20" s="7">
        <v>25.89</v>
      </c>
      <c r="D20" s="7">
        <v>25.89</v>
      </c>
      <c r="E20" s="7"/>
      <c r="F20" s="7"/>
    </row>
    <row r="21" spans="1:6" ht="18" customHeight="1" x14ac:dyDescent="0.25">
      <c r="A21" s="8" t="s">
        <v>28</v>
      </c>
      <c r="B21" s="7">
        <v>130.33000000000001</v>
      </c>
      <c r="C21" s="7">
        <v>130.33000000000001</v>
      </c>
      <c r="D21" s="7">
        <v>112.73</v>
      </c>
      <c r="E21" s="7">
        <v>17.600000000000001</v>
      </c>
      <c r="F21" s="7">
        <f>F6+F9+F15+F18</f>
        <v>0</v>
      </c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13"/>
  <sheetViews>
    <sheetView showZeros="0" tabSelected="1" workbookViewId="0">
      <pane ySplit="5" topLeftCell="A111" activePane="bottomLeft" state="frozen"/>
      <selection pane="bottomLeft" activeCell="N119" sqref="N119"/>
    </sheetView>
  </sheetViews>
  <sheetFormatPr defaultColWidth="9" defaultRowHeight="14.4" x14ac:dyDescent="0.25"/>
  <cols>
    <col min="1" max="1" width="34.109375" style="11" customWidth="1"/>
    <col min="2" max="2" width="12.33203125" customWidth="1"/>
  </cols>
  <sheetData>
    <row r="2" spans="1:6" ht="25.8" x14ac:dyDescent="0.25">
      <c r="A2" s="33" t="s">
        <v>65</v>
      </c>
      <c r="B2" s="33"/>
      <c r="C2" s="33"/>
      <c r="D2" s="33"/>
      <c r="E2" s="33"/>
      <c r="F2" s="33"/>
    </row>
    <row r="3" spans="1:6" ht="24" customHeight="1" x14ac:dyDescent="0.25">
      <c r="E3" s="27" t="s">
        <v>1</v>
      </c>
      <c r="F3" s="27"/>
    </row>
    <row r="4" spans="1:6" ht="30" customHeight="1" x14ac:dyDescent="0.25">
      <c r="A4" s="28" t="s">
        <v>66</v>
      </c>
      <c r="B4" s="36" t="s">
        <v>24</v>
      </c>
      <c r="C4" s="34" t="s">
        <v>52</v>
      </c>
      <c r="D4" s="34"/>
      <c r="E4" s="34"/>
      <c r="F4" s="28" t="s">
        <v>53</v>
      </c>
    </row>
    <row r="5" spans="1:6" ht="25.5" customHeight="1" x14ac:dyDescent="0.25">
      <c r="A5" s="28"/>
      <c r="B5" s="37"/>
      <c r="C5" s="6" t="s">
        <v>28</v>
      </c>
      <c r="D5" s="6" t="s">
        <v>57</v>
      </c>
      <c r="E5" s="6" t="s">
        <v>58</v>
      </c>
      <c r="F5" s="34"/>
    </row>
    <row r="6" spans="1:6" ht="18" customHeight="1" x14ac:dyDescent="0.25">
      <c r="A6" s="13" t="s">
        <v>67</v>
      </c>
      <c r="B6" s="7">
        <f t="shared" ref="B6" si="0">SUM(B7:B19)</f>
        <v>112.732</v>
      </c>
      <c r="C6" s="7">
        <f t="shared" ref="C6" si="1">SUM(C7:C19)</f>
        <v>112.732</v>
      </c>
      <c r="D6" s="7">
        <f t="shared" ref="D6" si="2">SUM(D7:D19)</f>
        <v>112.732</v>
      </c>
      <c r="E6" s="7">
        <f t="shared" ref="E6:F6" si="3">SUM(E7:E19)</f>
        <v>0</v>
      </c>
      <c r="F6" s="7">
        <f t="shared" si="3"/>
        <v>0</v>
      </c>
    </row>
    <row r="7" spans="1:6" ht="18" customHeight="1" x14ac:dyDescent="0.25">
      <c r="A7" s="14" t="s">
        <v>68</v>
      </c>
      <c r="B7" s="7">
        <f t="shared" ref="B7:B19" si="4">C7+F7</f>
        <v>41.131999999999998</v>
      </c>
      <c r="C7" s="7">
        <f t="shared" ref="C7:C19" si="5">SUM(D7:E7)</f>
        <v>41.131999999999998</v>
      </c>
      <c r="D7" s="7">
        <v>41.131999999999998</v>
      </c>
      <c r="E7" s="7"/>
      <c r="F7" s="7"/>
    </row>
    <row r="8" spans="1:6" ht="18" customHeight="1" x14ac:dyDescent="0.25">
      <c r="A8" s="14" t="s">
        <v>69</v>
      </c>
      <c r="B8" s="7">
        <f t="shared" si="4"/>
        <v>17.63</v>
      </c>
      <c r="C8" s="7">
        <f t="shared" si="5"/>
        <v>17.63</v>
      </c>
      <c r="D8" s="7">
        <v>17.63</v>
      </c>
      <c r="E8" s="7"/>
      <c r="F8" s="7"/>
    </row>
    <row r="9" spans="1:6" ht="18" customHeight="1" x14ac:dyDescent="0.25">
      <c r="A9" s="14" t="s">
        <v>70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 x14ac:dyDescent="0.25">
      <c r="A10" s="14" t="s">
        <v>71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 x14ac:dyDescent="0.25">
      <c r="A11" s="14" t="s">
        <v>72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 x14ac:dyDescent="0.25">
      <c r="A12" s="14" t="s">
        <v>73</v>
      </c>
      <c r="B12" s="7">
        <f t="shared" si="4"/>
        <v>14.59</v>
      </c>
      <c r="C12" s="7">
        <f t="shared" si="5"/>
        <v>14.59</v>
      </c>
      <c r="D12" s="7">
        <v>14.59</v>
      </c>
      <c r="E12" s="7"/>
      <c r="F12" s="7"/>
    </row>
    <row r="13" spans="1:6" ht="18" customHeight="1" x14ac:dyDescent="0.25">
      <c r="A13" s="14" t="s">
        <v>74</v>
      </c>
      <c r="B13" s="7">
        <f t="shared" si="4"/>
        <v>7.3</v>
      </c>
      <c r="C13" s="7">
        <f t="shared" si="5"/>
        <v>7.3</v>
      </c>
      <c r="D13" s="7">
        <v>7.3</v>
      </c>
      <c r="E13" s="7"/>
      <c r="F13" s="7"/>
    </row>
    <row r="14" spans="1:6" ht="18" customHeight="1" x14ac:dyDescent="0.25">
      <c r="A14" s="14" t="s">
        <v>75</v>
      </c>
      <c r="B14" s="7">
        <f t="shared" si="4"/>
        <v>5.55</v>
      </c>
      <c r="C14" s="7">
        <f t="shared" si="5"/>
        <v>5.55</v>
      </c>
      <c r="D14" s="7">
        <v>5.55</v>
      </c>
      <c r="E14" s="7"/>
      <c r="F14" s="7"/>
    </row>
    <row r="15" spans="1:6" ht="18" customHeight="1" x14ac:dyDescent="0.25">
      <c r="A15" s="14" t="s">
        <v>76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 x14ac:dyDescent="0.25">
      <c r="A16" s="14" t="s">
        <v>77</v>
      </c>
      <c r="B16" s="7">
        <f t="shared" si="4"/>
        <v>0.64</v>
      </c>
      <c r="C16" s="7">
        <f t="shared" si="5"/>
        <v>0.64</v>
      </c>
      <c r="D16" s="7">
        <v>0.64</v>
      </c>
      <c r="E16" s="7"/>
      <c r="F16" s="7"/>
    </row>
    <row r="17" spans="1:6" ht="18" customHeight="1" x14ac:dyDescent="0.25">
      <c r="A17" s="14" t="s">
        <v>78</v>
      </c>
      <c r="B17" s="7">
        <f t="shared" si="4"/>
        <v>25.89</v>
      </c>
      <c r="C17" s="7">
        <v>25.89</v>
      </c>
      <c r="D17" s="7">
        <v>25.89</v>
      </c>
      <c r="E17" s="7"/>
      <c r="F17" s="7"/>
    </row>
    <row r="18" spans="1:6" ht="18" customHeight="1" x14ac:dyDescent="0.25">
      <c r="A18" s="14" t="s">
        <v>79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 x14ac:dyDescent="0.25">
      <c r="A19" s="14" t="s">
        <v>80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 x14ac:dyDescent="0.25">
      <c r="A20" s="13" t="s">
        <v>81</v>
      </c>
      <c r="B20" s="7">
        <f t="shared" ref="B20" si="6">SUM(B21:B47)</f>
        <v>17.600000000000001</v>
      </c>
      <c r="C20" s="7">
        <f t="shared" ref="C20" si="7">SUM(C21:C47)</f>
        <v>17.600000000000001</v>
      </c>
      <c r="D20" s="7">
        <f t="shared" ref="D20" si="8">SUM(D21:D47)</f>
        <v>0</v>
      </c>
      <c r="E20" s="7">
        <f t="shared" ref="E20" si="9">SUM(E21:E47)</f>
        <v>17.600000000000001</v>
      </c>
      <c r="F20" s="7">
        <f t="shared" ref="F20" si="10">SUM(F21:F47)</f>
        <v>0</v>
      </c>
    </row>
    <row r="21" spans="1:6" ht="18" customHeight="1" x14ac:dyDescent="0.25">
      <c r="A21" s="14" t="s">
        <v>82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 x14ac:dyDescent="0.25">
      <c r="A22" s="14" t="s">
        <v>83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 x14ac:dyDescent="0.25">
      <c r="A23" s="14" t="s">
        <v>84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 x14ac:dyDescent="0.25">
      <c r="A24" s="14" t="s">
        <v>85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 x14ac:dyDescent="0.25">
      <c r="A25" s="14" t="s">
        <v>86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 x14ac:dyDescent="0.25">
      <c r="A26" s="14" t="s">
        <v>87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 x14ac:dyDescent="0.25">
      <c r="A27" s="14" t="s">
        <v>88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 x14ac:dyDescent="0.25">
      <c r="A28" s="14" t="s">
        <v>89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 x14ac:dyDescent="0.25">
      <c r="A29" s="14" t="s">
        <v>90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 x14ac:dyDescent="0.25">
      <c r="A30" s="14" t="s">
        <v>91</v>
      </c>
      <c r="B30" s="7">
        <f t="shared" si="11"/>
        <v>0</v>
      </c>
      <c r="C30" s="7">
        <f t="shared" si="12"/>
        <v>0</v>
      </c>
      <c r="D30" s="7"/>
      <c r="E30" s="7"/>
      <c r="F30" s="7"/>
    </row>
    <row r="31" spans="1:6" ht="18" customHeight="1" x14ac:dyDescent="0.25">
      <c r="A31" s="14" t="s">
        <v>92</v>
      </c>
      <c r="B31" s="7">
        <f t="shared" si="11"/>
        <v>0</v>
      </c>
      <c r="C31" s="15">
        <f t="shared" si="12"/>
        <v>0</v>
      </c>
      <c r="D31" s="15"/>
      <c r="E31" s="15"/>
      <c r="F31" s="7"/>
    </row>
    <row r="32" spans="1:6" ht="18" customHeight="1" x14ac:dyDescent="0.25">
      <c r="A32" s="14" t="s">
        <v>93</v>
      </c>
      <c r="B32" s="7">
        <f t="shared" si="11"/>
        <v>0</v>
      </c>
      <c r="C32" s="7">
        <f t="shared" si="12"/>
        <v>0</v>
      </c>
      <c r="D32" s="7"/>
      <c r="E32" s="7"/>
      <c r="F32" s="7"/>
    </row>
    <row r="33" spans="1:6" ht="18" customHeight="1" x14ac:dyDescent="0.25">
      <c r="A33" s="14" t="s">
        <v>94</v>
      </c>
      <c r="B33" s="7">
        <f t="shared" si="11"/>
        <v>0</v>
      </c>
      <c r="C33" s="7">
        <f t="shared" si="12"/>
        <v>0</v>
      </c>
      <c r="D33" s="7"/>
      <c r="E33" s="7"/>
      <c r="F33" s="7"/>
    </row>
    <row r="34" spans="1:6" ht="18" customHeight="1" x14ac:dyDescent="0.25">
      <c r="A34" s="14" t="s">
        <v>95</v>
      </c>
      <c r="B34" s="7">
        <f t="shared" si="11"/>
        <v>0</v>
      </c>
      <c r="C34" s="7">
        <f t="shared" si="12"/>
        <v>0</v>
      </c>
      <c r="D34" s="7"/>
      <c r="E34" s="7"/>
      <c r="F34" s="7"/>
    </row>
    <row r="35" spans="1:6" ht="18" customHeight="1" x14ac:dyDescent="0.25">
      <c r="A35" s="14" t="s">
        <v>96</v>
      </c>
      <c r="B35" s="7">
        <f t="shared" si="11"/>
        <v>0</v>
      </c>
      <c r="C35" s="7">
        <f t="shared" si="12"/>
        <v>0</v>
      </c>
      <c r="D35" s="7"/>
      <c r="E35" s="7"/>
      <c r="F35" s="7"/>
    </row>
    <row r="36" spans="1:6" ht="18" customHeight="1" x14ac:dyDescent="0.25">
      <c r="A36" s="14" t="s">
        <v>97</v>
      </c>
      <c r="B36" s="7">
        <f t="shared" si="11"/>
        <v>0</v>
      </c>
      <c r="C36" s="7">
        <f t="shared" si="12"/>
        <v>0</v>
      </c>
      <c r="D36" s="7"/>
      <c r="E36" s="7"/>
      <c r="F36" s="7"/>
    </row>
    <row r="37" spans="1:6" ht="18" customHeight="1" x14ac:dyDescent="0.25">
      <c r="A37" s="14" t="s">
        <v>98</v>
      </c>
      <c r="B37" s="7">
        <f t="shared" si="11"/>
        <v>0</v>
      </c>
      <c r="C37" s="15">
        <f t="shared" si="12"/>
        <v>0</v>
      </c>
      <c r="D37" s="15"/>
      <c r="E37" s="15"/>
      <c r="F37" s="7"/>
    </row>
    <row r="38" spans="1:6" ht="18" customHeight="1" x14ac:dyDescent="0.25">
      <c r="A38" s="14" t="s">
        <v>99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 x14ac:dyDescent="0.25">
      <c r="A39" s="14" t="s">
        <v>100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 x14ac:dyDescent="0.25">
      <c r="A40" s="14" t="s">
        <v>101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 x14ac:dyDescent="0.25">
      <c r="A41" s="14" t="s">
        <v>102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 x14ac:dyDescent="0.25">
      <c r="A42" s="14" t="s">
        <v>103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 x14ac:dyDescent="0.25">
      <c r="A43" s="14" t="s">
        <v>104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 x14ac:dyDescent="0.25">
      <c r="A44" s="14" t="s">
        <v>105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 x14ac:dyDescent="0.25">
      <c r="A45" s="14" t="s">
        <v>106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 x14ac:dyDescent="0.25">
      <c r="A46" s="14" t="s">
        <v>107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 x14ac:dyDescent="0.25">
      <c r="A47" s="14" t="s">
        <v>108</v>
      </c>
      <c r="B47" s="7">
        <f t="shared" si="11"/>
        <v>17.600000000000001</v>
      </c>
      <c r="C47" s="7">
        <f t="shared" si="12"/>
        <v>17.600000000000001</v>
      </c>
      <c r="D47" s="7"/>
      <c r="E47" s="7">
        <v>17.600000000000001</v>
      </c>
      <c r="F47" s="7"/>
    </row>
    <row r="48" spans="1:6" ht="18" customHeight="1" x14ac:dyDescent="0.25">
      <c r="A48" s="13" t="s">
        <v>109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 x14ac:dyDescent="0.25">
      <c r="A49" s="14" t="s">
        <v>110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 x14ac:dyDescent="0.25">
      <c r="A50" s="14" t="s">
        <v>111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 x14ac:dyDescent="0.25">
      <c r="A51" s="14" t="s">
        <v>112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 x14ac:dyDescent="0.25">
      <c r="A52" s="14" t="s">
        <v>113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 x14ac:dyDescent="0.25">
      <c r="A53" s="14" t="s">
        <v>114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 x14ac:dyDescent="0.25">
      <c r="A54" s="14" t="s">
        <v>115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 x14ac:dyDescent="0.25">
      <c r="A55" s="14" t="s">
        <v>116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 x14ac:dyDescent="0.25">
      <c r="A56" s="14" t="s">
        <v>117</v>
      </c>
      <c r="B56" s="7">
        <f t="shared" si="18"/>
        <v>0</v>
      </c>
      <c r="C56" s="15">
        <f t="shared" si="19"/>
        <v>0</v>
      </c>
      <c r="D56" s="15"/>
      <c r="E56" s="15"/>
      <c r="F56" s="7"/>
    </row>
    <row r="57" spans="1:6" ht="18" customHeight="1" x14ac:dyDescent="0.25">
      <c r="A57" s="14" t="s">
        <v>118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 x14ac:dyDescent="0.25">
      <c r="A58" s="14" t="s">
        <v>119</v>
      </c>
      <c r="B58" s="7">
        <f t="shared" si="18"/>
        <v>0</v>
      </c>
      <c r="C58" s="15">
        <f t="shared" si="19"/>
        <v>0</v>
      </c>
      <c r="D58" s="15"/>
      <c r="E58" s="15"/>
      <c r="F58" s="7"/>
    </row>
    <row r="59" spans="1:6" ht="18" customHeight="1" x14ac:dyDescent="0.25">
      <c r="A59" s="14" t="s">
        <v>120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 x14ac:dyDescent="0.25">
      <c r="A60" s="16" t="s">
        <v>121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 x14ac:dyDescent="0.25">
      <c r="A61" s="14" t="s">
        <v>122</v>
      </c>
      <c r="B61" s="7">
        <f t="shared" ref="B61:B64" si="21">C61+F61</f>
        <v>0</v>
      </c>
      <c r="C61" s="15">
        <f t="shared" ref="C61:C64" si="22">SUM(D61:E61)</f>
        <v>0</v>
      </c>
      <c r="D61" s="15"/>
      <c r="E61" s="15"/>
      <c r="F61" s="7"/>
    </row>
    <row r="62" spans="1:6" ht="18" customHeight="1" x14ac:dyDescent="0.25">
      <c r="A62" s="14" t="s">
        <v>123</v>
      </c>
      <c r="B62" s="7">
        <f t="shared" si="21"/>
        <v>0</v>
      </c>
      <c r="C62" s="15">
        <f t="shared" si="22"/>
        <v>0</v>
      </c>
      <c r="D62" s="15"/>
      <c r="E62" s="15"/>
      <c r="F62" s="7"/>
    </row>
    <row r="63" spans="1:6" ht="18" customHeight="1" x14ac:dyDescent="0.25">
      <c r="A63" s="14" t="s">
        <v>124</v>
      </c>
      <c r="B63" s="7">
        <f t="shared" si="21"/>
        <v>0</v>
      </c>
      <c r="C63" s="15">
        <f t="shared" si="22"/>
        <v>0</v>
      </c>
      <c r="D63" s="15"/>
      <c r="E63" s="15"/>
      <c r="F63" s="7"/>
    </row>
    <row r="64" spans="1:6" ht="18" customHeight="1" x14ac:dyDescent="0.25">
      <c r="A64" s="14" t="s">
        <v>125</v>
      </c>
      <c r="B64" s="7">
        <f t="shared" si="21"/>
        <v>0</v>
      </c>
      <c r="C64" s="15">
        <f t="shared" si="22"/>
        <v>0</v>
      </c>
      <c r="D64" s="15"/>
      <c r="E64" s="15"/>
      <c r="F64" s="7"/>
    </row>
    <row r="65" spans="1:6" ht="28.8" x14ac:dyDescent="0.25">
      <c r="A65" s="13" t="s">
        <v>126</v>
      </c>
      <c r="B65" s="7">
        <f t="shared" ref="B65" si="23">SUM(B66:B77)</f>
        <v>0</v>
      </c>
      <c r="C65" s="7">
        <f t="shared" ref="C65" si="24">SUM(C66:C77)</f>
        <v>0</v>
      </c>
      <c r="D65" s="7">
        <f t="shared" ref="D65" si="25">SUM(D66:D77)</f>
        <v>0</v>
      </c>
      <c r="E65" s="7">
        <f t="shared" ref="E65" si="26">SUM(E66:E77)</f>
        <v>0</v>
      </c>
      <c r="F65" s="7">
        <f t="shared" ref="F65" si="27">SUM(F66:F77)</f>
        <v>0</v>
      </c>
    </row>
    <row r="66" spans="1:6" ht="18" customHeight="1" x14ac:dyDescent="0.25">
      <c r="A66" s="14" t="s">
        <v>127</v>
      </c>
      <c r="B66" s="7">
        <f t="shared" ref="B66:B70" si="28">C66+F66</f>
        <v>0</v>
      </c>
      <c r="C66" s="15">
        <f t="shared" ref="C66:C70" si="29">SUM(D66:E66)</f>
        <v>0</v>
      </c>
      <c r="D66" s="15"/>
      <c r="E66" s="15"/>
      <c r="F66" s="7"/>
    </row>
    <row r="67" spans="1:6" ht="18" customHeight="1" x14ac:dyDescent="0.25">
      <c r="A67" s="14" t="s">
        <v>128</v>
      </c>
      <c r="B67" s="7">
        <f t="shared" si="28"/>
        <v>0</v>
      </c>
      <c r="C67" s="15">
        <f t="shared" si="29"/>
        <v>0</v>
      </c>
      <c r="D67" s="15"/>
      <c r="E67" s="15"/>
      <c r="F67" s="7"/>
    </row>
    <row r="68" spans="1:6" ht="18" customHeight="1" x14ac:dyDescent="0.25">
      <c r="A68" s="14" t="s">
        <v>129</v>
      </c>
      <c r="B68" s="7">
        <f t="shared" si="28"/>
        <v>0</v>
      </c>
      <c r="C68" s="15">
        <f t="shared" si="29"/>
        <v>0</v>
      </c>
      <c r="D68" s="15"/>
      <c r="E68" s="15"/>
      <c r="F68" s="7"/>
    </row>
    <row r="69" spans="1:6" ht="18" customHeight="1" x14ac:dyDescent="0.25">
      <c r="A69" s="14" t="s">
        <v>130</v>
      </c>
      <c r="B69" s="7">
        <f t="shared" si="28"/>
        <v>0</v>
      </c>
      <c r="C69" s="15">
        <f t="shared" si="29"/>
        <v>0</v>
      </c>
      <c r="D69" s="15"/>
      <c r="E69" s="15"/>
      <c r="F69" s="7"/>
    </row>
    <row r="70" spans="1:6" ht="18" customHeight="1" x14ac:dyDescent="0.25">
      <c r="A70" s="14" t="s">
        <v>131</v>
      </c>
      <c r="B70" s="7">
        <f t="shared" si="28"/>
        <v>0</v>
      </c>
      <c r="C70" s="15">
        <f t="shared" si="29"/>
        <v>0</v>
      </c>
      <c r="D70" s="15"/>
      <c r="E70" s="15"/>
      <c r="F70" s="7"/>
    </row>
    <row r="71" spans="1:6" ht="18" customHeight="1" x14ac:dyDescent="0.25">
      <c r="A71" s="14" t="s">
        <v>132</v>
      </c>
      <c r="B71" s="7">
        <f t="shared" ref="B71:B77" si="30">C71+F71</f>
        <v>0</v>
      </c>
      <c r="C71" s="15">
        <f t="shared" ref="C71:C77" si="31">SUM(D71:E71)</f>
        <v>0</v>
      </c>
      <c r="D71" s="15"/>
      <c r="E71" s="15"/>
      <c r="F71" s="7"/>
    </row>
    <row r="72" spans="1:6" ht="18" customHeight="1" x14ac:dyDescent="0.25">
      <c r="A72" s="14" t="s">
        <v>133</v>
      </c>
      <c r="B72" s="7">
        <f t="shared" si="30"/>
        <v>0</v>
      </c>
      <c r="C72" s="15">
        <f t="shared" si="31"/>
        <v>0</v>
      </c>
      <c r="D72" s="15"/>
      <c r="E72" s="15"/>
      <c r="F72" s="7"/>
    </row>
    <row r="73" spans="1:6" ht="18" customHeight="1" x14ac:dyDescent="0.25">
      <c r="A73" s="14" t="s">
        <v>134</v>
      </c>
      <c r="B73" s="7">
        <f t="shared" si="30"/>
        <v>0</v>
      </c>
      <c r="C73" s="15">
        <f t="shared" si="31"/>
        <v>0</v>
      </c>
      <c r="D73" s="15"/>
      <c r="E73" s="15"/>
      <c r="F73" s="7"/>
    </row>
    <row r="74" spans="1:6" ht="18" customHeight="1" x14ac:dyDescent="0.25">
      <c r="A74" s="14" t="s">
        <v>135</v>
      </c>
      <c r="B74" s="7">
        <f t="shared" si="30"/>
        <v>0</v>
      </c>
      <c r="C74" s="15">
        <f t="shared" si="31"/>
        <v>0</v>
      </c>
      <c r="D74" s="15"/>
      <c r="E74" s="15"/>
      <c r="F74" s="7"/>
    </row>
    <row r="75" spans="1:6" ht="18" customHeight="1" x14ac:dyDescent="0.25">
      <c r="A75" s="14" t="s">
        <v>136</v>
      </c>
      <c r="B75" s="7">
        <f t="shared" si="30"/>
        <v>0</v>
      </c>
      <c r="C75" s="15">
        <f t="shared" si="31"/>
        <v>0</v>
      </c>
      <c r="D75" s="15"/>
      <c r="E75" s="15"/>
      <c r="F75" s="7"/>
    </row>
    <row r="76" spans="1:6" ht="18" customHeight="1" x14ac:dyDescent="0.25">
      <c r="A76" s="14" t="s">
        <v>137</v>
      </c>
      <c r="B76" s="7">
        <f t="shared" si="30"/>
        <v>0</v>
      </c>
      <c r="C76" s="15">
        <f t="shared" si="31"/>
        <v>0</v>
      </c>
      <c r="D76" s="15"/>
      <c r="E76" s="15"/>
      <c r="F76" s="7"/>
    </row>
    <row r="77" spans="1:6" ht="18" customHeight="1" x14ac:dyDescent="0.25">
      <c r="A77" s="14" t="s">
        <v>138</v>
      </c>
      <c r="B77" s="7">
        <f t="shared" si="30"/>
        <v>0</v>
      </c>
      <c r="C77" s="15">
        <f t="shared" si="31"/>
        <v>0</v>
      </c>
      <c r="D77" s="15"/>
      <c r="E77" s="15"/>
      <c r="F77" s="7"/>
    </row>
    <row r="78" spans="1:6" ht="18" customHeight="1" x14ac:dyDescent="0.25">
      <c r="A78" s="13" t="s">
        <v>139</v>
      </c>
      <c r="B78" s="7">
        <f t="shared" ref="B78" si="32">SUM(B79:B94)</f>
        <v>0</v>
      </c>
      <c r="C78" s="7">
        <f t="shared" ref="C78" si="33">SUM(C79:C94)</f>
        <v>0</v>
      </c>
      <c r="D78" s="7">
        <f t="shared" ref="D78" si="34">SUM(D79:D94)</f>
        <v>0</v>
      </c>
      <c r="E78" s="7">
        <f t="shared" ref="E78" si="35">SUM(E79:E94)</f>
        <v>0</v>
      </c>
      <c r="F78" s="7">
        <f t="shared" ref="F78" si="36">SUM(F79:F94)</f>
        <v>0</v>
      </c>
    </row>
    <row r="79" spans="1:6" ht="18" customHeight="1" x14ac:dyDescent="0.25">
      <c r="A79" s="14" t="s">
        <v>127</v>
      </c>
      <c r="B79" s="7">
        <f t="shared" ref="B79:B94" si="37">C79+F79</f>
        <v>0</v>
      </c>
      <c r="C79" s="15">
        <f t="shared" ref="C79:C94" si="38">SUM(D79:E79)</f>
        <v>0</v>
      </c>
      <c r="D79" s="15"/>
      <c r="E79" s="15"/>
      <c r="F79" s="7"/>
    </row>
    <row r="80" spans="1:6" ht="18" customHeight="1" x14ac:dyDescent="0.25">
      <c r="A80" s="14" t="s">
        <v>128</v>
      </c>
      <c r="B80" s="7">
        <f t="shared" si="37"/>
        <v>0</v>
      </c>
      <c r="C80" s="15">
        <f t="shared" si="38"/>
        <v>0</v>
      </c>
      <c r="D80" s="15"/>
      <c r="E80" s="15"/>
      <c r="F80" s="7"/>
    </row>
    <row r="81" spans="1:6" ht="18" customHeight="1" x14ac:dyDescent="0.25">
      <c r="A81" s="14" t="s">
        <v>129</v>
      </c>
      <c r="B81" s="7">
        <f t="shared" si="37"/>
        <v>0</v>
      </c>
      <c r="C81" s="15">
        <f t="shared" si="38"/>
        <v>0</v>
      </c>
      <c r="D81" s="15"/>
      <c r="E81" s="15"/>
      <c r="F81" s="7"/>
    </row>
    <row r="82" spans="1:6" ht="18" customHeight="1" x14ac:dyDescent="0.25">
      <c r="A82" s="14" t="s">
        <v>130</v>
      </c>
      <c r="B82" s="7">
        <f t="shared" si="37"/>
        <v>0</v>
      </c>
      <c r="C82" s="15">
        <f t="shared" si="38"/>
        <v>0</v>
      </c>
      <c r="D82" s="15"/>
      <c r="E82" s="15"/>
      <c r="F82" s="7"/>
    </row>
    <row r="83" spans="1:6" ht="18" customHeight="1" x14ac:dyDescent="0.25">
      <c r="A83" s="14" t="s">
        <v>131</v>
      </c>
      <c r="B83" s="7">
        <f t="shared" si="37"/>
        <v>0</v>
      </c>
      <c r="C83" s="15">
        <f t="shared" si="38"/>
        <v>0</v>
      </c>
      <c r="D83" s="15"/>
      <c r="E83" s="15"/>
      <c r="F83" s="7"/>
    </row>
    <row r="84" spans="1:6" ht="18" customHeight="1" x14ac:dyDescent="0.25">
      <c r="A84" s="14" t="s">
        <v>132</v>
      </c>
      <c r="B84" s="7">
        <f t="shared" si="37"/>
        <v>0</v>
      </c>
      <c r="C84" s="15">
        <f t="shared" si="38"/>
        <v>0</v>
      </c>
      <c r="D84" s="15"/>
      <c r="E84" s="15"/>
      <c r="F84" s="7"/>
    </row>
    <row r="85" spans="1:6" ht="18" customHeight="1" x14ac:dyDescent="0.25">
      <c r="A85" s="14" t="s">
        <v>133</v>
      </c>
      <c r="B85" s="7">
        <f t="shared" si="37"/>
        <v>0</v>
      </c>
      <c r="C85" s="15">
        <f t="shared" si="38"/>
        <v>0</v>
      </c>
      <c r="D85" s="15"/>
      <c r="E85" s="15"/>
      <c r="F85" s="7"/>
    </row>
    <row r="86" spans="1:6" ht="18" customHeight="1" x14ac:dyDescent="0.25">
      <c r="A86" s="14" t="s">
        <v>140</v>
      </c>
      <c r="B86" s="7">
        <f t="shared" si="37"/>
        <v>0</v>
      </c>
      <c r="C86" s="15">
        <f t="shared" si="38"/>
        <v>0</v>
      </c>
      <c r="D86" s="15"/>
      <c r="E86" s="15"/>
      <c r="F86" s="7"/>
    </row>
    <row r="87" spans="1:6" ht="18" customHeight="1" x14ac:dyDescent="0.25">
      <c r="A87" s="14" t="s">
        <v>141</v>
      </c>
      <c r="B87" s="7">
        <f t="shared" si="37"/>
        <v>0</v>
      </c>
      <c r="C87" s="15">
        <f t="shared" si="38"/>
        <v>0</v>
      </c>
      <c r="D87" s="15"/>
      <c r="E87" s="15"/>
      <c r="F87" s="7"/>
    </row>
    <row r="88" spans="1:6" ht="18" customHeight="1" x14ac:dyDescent="0.25">
      <c r="A88" s="14" t="s">
        <v>142</v>
      </c>
      <c r="B88" s="7">
        <f t="shared" si="37"/>
        <v>0</v>
      </c>
      <c r="C88" s="15">
        <f t="shared" si="38"/>
        <v>0</v>
      </c>
      <c r="D88" s="15"/>
      <c r="E88" s="15"/>
      <c r="F88" s="7"/>
    </row>
    <row r="89" spans="1:6" ht="18" customHeight="1" x14ac:dyDescent="0.25">
      <c r="A89" s="14" t="s">
        <v>143</v>
      </c>
      <c r="B89" s="7">
        <f t="shared" si="37"/>
        <v>0</v>
      </c>
      <c r="C89" s="15">
        <f t="shared" si="38"/>
        <v>0</v>
      </c>
      <c r="D89" s="15"/>
      <c r="E89" s="15"/>
      <c r="F89" s="7"/>
    </row>
    <row r="90" spans="1:6" ht="18" customHeight="1" x14ac:dyDescent="0.25">
      <c r="A90" s="14" t="s">
        <v>134</v>
      </c>
      <c r="B90" s="7">
        <f t="shared" si="37"/>
        <v>0</v>
      </c>
      <c r="C90" s="15">
        <f t="shared" si="38"/>
        <v>0</v>
      </c>
      <c r="D90" s="15"/>
      <c r="E90" s="15"/>
      <c r="F90" s="7"/>
    </row>
    <row r="91" spans="1:6" ht="18" customHeight="1" x14ac:dyDescent="0.25">
      <c r="A91" s="14" t="s">
        <v>135</v>
      </c>
      <c r="B91" s="7">
        <f t="shared" si="37"/>
        <v>0</v>
      </c>
      <c r="C91" s="15">
        <f t="shared" si="38"/>
        <v>0</v>
      </c>
      <c r="D91" s="15"/>
      <c r="E91" s="15"/>
      <c r="F91" s="7"/>
    </row>
    <row r="92" spans="1:6" ht="18" customHeight="1" x14ac:dyDescent="0.25">
      <c r="A92" s="14" t="s">
        <v>136</v>
      </c>
      <c r="B92" s="7">
        <f t="shared" si="37"/>
        <v>0</v>
      </c>
      <c r="C92" s="15">
        <f t="shared" si="38"/>
        <v>0</v>
      </c>
      <c r="D92" s="15"/>
      <c r="E92" s="15"/>
      <c r="F92" s="7"/>
    </row>
    <row r="93" spans="1:6" ht="18" customHeight="1" x14ac:dyDescent="0.25">
      <c r="A93" s="14" t="s">
        <v>137</v>
      </c>
      <c r="B93" s="7">
        <f t="shared" si="37"/>
        <v>0</v>
      </c>
      <c r="C93" s="15">
        <f t="shared" si="38"/>
        <v>0</v>
      </c>
      <c r="D93" s="15"/>
      <c r="E93" s="15"/>
      <c r="F93" s="7"/>
    </row>
    <row r="94" spans="1:6" ht="18" customHeight="1" x14ac:dyDescent="0.25">
      <c r="A94" s="14" t="s">
        <v>144</v>
      </c>
      <c r="B94" s="7">
        <f t="shared" si="37"/>
        <v>0</v>
      </c>
      <c r="C94" s="15">
        <f t="shared" si="38"/>
        <v>0</v>
      </c>
      <c r="D94" s="15"/>
      <c r="E94" s="15"/>
      <c r="F94" s="7"/>
    </row>
    <row r="95" spans="1:6" ht="28.8" x14ac:dyDescent="0.25">
      <c r="A95" s="13" t="s">
        <v>145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 x14ac:dyDescent="0.25">
      <c r="A96" s="14" t="s">
        <v>146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 x14ac:dyDescent="0.25">
      <c r="A97" s="14" t="s">
        <v>147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 x14ac:dyDescent="0.25">
      <c r="A98" s="16" t="s">
        <v>148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 x14ac:dyDescent="0.25">
      <c r="A99" s="14" t="s">
        <v>146</v>
      </c>
      <c r="B99" s="7">
        <f>C99+F99</f>
        <v>0</v>
      </c>
      <c r="C99" s="15">
        <f>SUM(D99:E99)</f>
        <v>0</v>
      </c>
      <c r="D99" s="15"/>
      <c r="E99" s="15"/>
      <c r="F99" s="7"/>
    </row>
    <row r="100" spans="1:6" ht="18" customHeight="1" x14ac:dyDescent="0.25">
      <c r="A100" s="14" t="s">
        <v>149</v>
      </c>
      <c r="B100" s="7">
        <f>C100+F100</f>
        <v>0</v>
      </c>
      <c r="C100" s="15">
        <f>SUM(D100:E100)</f>
        <v>0</v>
      </c>
      <c r="D100" s="15"/>
      <c r="E100" s="15"/>
      <c r="F100" s="7"/>
    </row>
    <row r="101" spans="1:6" ht="18" customHeight="1" x14ac:dyDescent="0.25">
      <c r="A101" s="14" t="s">
        <v>150</v>
      </c>
      <c r="B101" s="7">
        <f>C101+F101</f>
        <v>0</v>
      </c>
      <c r="C101" s="15">
        <f>SUM(D101:E101)</f>
        <v>0</v>
      </c>
      <c r="D101" s="15"/>
      <c r="E101" s="15"/>
      <c r="F101" s="7"/>
    </row>
    <row r="102" spans="1:6" ht="18" customHeight="1" x14ac:dyDescent="0.25">
      <c r="A102" s="14" t="s">
        <v>151</v>
      </c>
      <c r="B102" s="7">
        <f>C102+F102</f>
        <v>0</v>
      </c>
      <c r="C102" s="15">
        <f>SUM(D102:E102)</f>
        <v>0</v>
      </c>
      <c r="D102" s="15"/>
      <c r="E102" s="15"/>
      <c r="F102" s="7"/>
    </row>
    <row r="103" spans="1:6" ht="18" customHeight="1" x14ac:dyDescent="0.25">
      <c r="A103" s="14" t="s">
        <v>147</v>
      </c>
      <c r="B103" s="7">
        <f>C103+F103</f>
        <v>0</v>
      </c>
      <c r="C103" s="15">
        <f>SUM(D103:E103)</f>
        <v>0</v>
      </c>
      <c r="D103" s="15"/>
      <c r="E103" s="15"/>
      <c r="F103" s="7"/>
    </row>
    <row r="104" spans="1:6" ht="18" customHeight="1" x14ac:dyDescent="0.25">
      <c r="A104" s="16" t="s">
        <v>152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 x14ac:dyDescent="0.25">
      <c r="A105" s="14" t="s">
        <v>153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 x14ac:dyDescent="0.25">
      <c r="A106" s="14" t="s">
        <v>154</v>
      </c>
      <c r="B106" s="7">
        <f t="shared" si="56"/>
        <v>0</v>
      </c>
      <c r="C106" s="15">
        <f t="shared" si="57"/>
        <v>0</v>
      </c>
      <c r="D106" s="15"/>
      <c r="E106" s="15"/>
      <c r="F106" s="7"/>
    </row>
    <row r="107" spans="1:6" ht="18" customHeight="1" x14ac:dyDescent="0.25">
      <c r="A107" s="13" t="s">
        <v>155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 x14ac:dyDescent="0.25">
      <c r="A108" s="14" t="s">
        <v>156</v>
      </c>
      <c r="B108" s="7">
        <f>C108+F108</f>
        <v>0</v>
      </c>
      <c r="C108" s="15">
        <f>SUM(D108:E108)</f>
        <v>0</v>
      </c>
      <c r="D108" s="15"/>
      <c r="E108" s="15"/>
      <c r="F108" s="7"/>
    </row>
    <row r="109" spans="1:6" ht="18" customHeight="1" x14ac:dyDescent="0.25">
      <c r="A109" s="14" t="s">
        <v>157</v>
      </c>
      <c r="B109" s="7">
        <f>C109+F109</f>
        <v>0</v>
      </c>
      <c r="C109" s="15">
        <f>SUM(D109:E109)</f>
        <v>0</v>
      </c>
      <c r="D109" s="15"/>
      <c r="E109" s="15"/>
      <c r="F109" s="7"/>
    </row>
    <row r="110" spans="1:6" ht="28.8" x14ac:dyDescent="0.25">
      <c r="A110" s="14" t="s">
        <v>158</v>
      </c>
      <c r="B110" s="7">
        <f>C110+F110</f>
        <v>0</v>
      </c>
      <c r="C110" s="15">
        <f>SUM(D110:E110)</f>
        <v>0</v>
      </c>
      <c r="D110" s="15"/>
      <c r="E110" s="15"/>
      <c r="F110" s="7"/>
    </row>
    <row r="111" spans="1:6" ht="18" customHeight="1" x14ac:dyDescent="0.25">
      <c r="A111" s="14" t="s">
        <v>159</v>
      </c>
      <c r="B111" s="7">
        <f>C111+F111</f>
        <v>0</v>
      </c>
      <c r="C111" s="15">
        <f>SUM(D111:E111)</f>
        <v>0</v>
      </c>
      <c r="D111" s="15"/>
      <c r="E111" s="15"/>
      <c r="F111" s="7"/>
    </row>
    <row r="112" spans="1:6" ht="23.25" customHeight="1" x14ac:dyDescent="0.25">
      <c r="A112" s="17" t="s">
        <v>28</v>
      </c>
      <c r="B112" s="7">
        <f>B6+B20+B48+B60+B65+B78+B95+B98+B104+B107</f>
        <v>130.33199999999999</v>
      </c>
      <c r="C112" s="7">
        <f t="shared" ref="B112:F112" si="63">C6+C20+C48+C60+C65+C78+C95+C98+C104+C107</f>
        <v>130.33199999999999</v>
      </c>
      <c r="D112" s="7">
        <f t="shared" si="63"/>
        <v>112.732</v>
      </c>
      <c r="E112" s="7">
        <f t="shared" si="63"/>
        <v>17.600000000000001</v>
      </c>
      <c r="F112" s="7">
        <f t="shared" si="63"/>
        <v>0</v>
      </c>
    </row>
    <row r="113" spans="1:6" x14ac:dyDescent="0.25">
      <c r="A113" s="35" t="s">
        <v>160</v>
      </c>
      <c r="B113" s="35"/>
      <c r="C113" s="35"/>
      <c r="D113" s="35"/>
      <c r="E113" s="35"/>
      <c r="F113" s="3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showZeros="0" topLeftCell="A58" workbookViewId="0">
      <selection activeCell="D41" sqref="D41"/>
    </sheetView>
  </sheetViews>
  <sheetFormatPr defaultColWidth="9" defaultRowHeight="14.4" x14ac:dyDescent="0.25"/>
  <cols>
    <col min="1" max="1" width="36.6640625" customWidth="1"/>
    <col min="2" max="2" width="11.109375" customWidth="1"/>
    <col min="3" max="3" width="11.33203125" customWidth="1"/>
    <col min="5" max="5" width="8.44140625" customWidth="1"/>
    <col min="6" max="6" width="11" customWidth="1"/>
  </cols>
  <sheetData>
    <row r="1" spans="1:6" ht="25.8" x14ac:dyDescent="0.25">
      <c r="A1" s="33" t="s">
        <v>65</v>
      </c>
      <c r="B1" s="33"/>
      <c r="C1" s="33"/>
      <c r="D1" s="33"/>
      <c r="E1" s="33"/>
      <c r="F1" s="33"/>
    </row>
    <row r="2" spans="1:6" x14ac:dyDescent="0.25">
      <c r="A2" s="11"/>
      <c r="E2" s="27" t="s">
        <v>1</v>
      </c>
      <c r="F2" s="27"/>
    </row>
    <row r="3" spans="1:6" x14ac:dyDescent="0.25">
      <c r="A3" s="28" t="s">
        <v>66</v>
      </c>
      <c r="B3" s="36" t="s">
        <v>24</v>
      </c>
      <c r="C3" s="34" t="s">
        <v>52</v>
      </c>
      <c r="D3" s="34"/>
      <c r="E3" s="34"/>
      <c r="F3" s="28" t="s">
        <v>53</v>
      </c>
    </row>
    <row r="4" spans="1:6" ht="21" customHeight="1" x14ac:dyDescent="0.25">
      <c r="A4" s="28"/>
      <c r="B4" s="37"/>
      <c r="C4" s="6" t="s">
        <v>28</v>
      </c>
      <c r="D4" s="6" t="s">
        <v>57</v>
      </c>
      <c r="E4" s="6" t="s">
        <v>58</v>
      </c>
      <c r="F4" s="34"/>
    </row>
    <row r="5" spans="1:6" ht="18" customHeight="1" x14ac:dyDescent="0.25">
      <c r="A5" s="13" t="s">
        <v>161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25">
      <c r="A6" s="14" t="s">
        <v>162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25">
      <c r="A7" s="14" t="s">
        <v>163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25">
      <c r="A8" s="14" t="s">
        <v>78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25">
      <c r="A9" s="14" t="s">
        <v>80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25">
      <c r="A10" s="13" t="s">
        <v>164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25">
      <c r="A11" s="14" t="s">
        <v>165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25">
      <c r="A12" s="14" t="s">
        <v>95</v>
      </c>
      <c r="B12" s="7">
        <f>C12+F12</f>
        <v>0</v>
      </c>
      <c r="C12" s="7">
        <f>SUM(D12:E12)</f>
        <v>0</v>
      </c>
      <c r="D12" s="7"/>
      <c r="E12" s="7"/>
      <c r="F12" s="7"/>
    </row>
    <row r="13" spans="1:6" ht="18" customHeight="1" x14ac:dyDescent="0.25">
      <c r="A13" s="14" t="s">
        <v>96</v>
      </c>
      <c r="B13" s="7">
        <f>C13+F13</f>
        <v>0</v>
      </c>
      <c r="C13" s="7">
        <f>SUM(D13:E13)</f>
        <v>0</v>
      </c>
      <c r="D13" s="7"/>
      <c r="E13" s="7"/>
      <c r="F13" s="7"/>
    </row>
    <row r="14" spans="1:6" ht="18" customHeight="1" x14ac:dyDescent="0.25">
      <c r="A14" s="14" t="s">
        <v>166</v>
      </c>
      <c r="B14" s="7"/>
      <c r="C14" s="15"/>
      <c r="D14" s="15"/>
      <c r="E14" s="15"/>
      <c r="F14" s="7"/>
    </row>
    <row r="15" spans="1:6" ht="18" customHeight="1" x14ac:dyDescent="0.25">
      <c r="A15" s="14" t="s">
        <v>102</v>
      </c>
      <c r="B15" s="7"/>
      <c r="C15" s="7"/>
      <c r="D15" s="7"/>
      <c r="E15" s="7"/>
      <c r="F15" s="7"/>
    </row>
    <row r="16" spans="1:6" ht="18" customHeight="1" x14ac:dyDescent="0.25">
      <c r="A16" s="14" t="s">
        <v>97</v>
      </c>
      <c r="B16" s="7">
        <f>C16+F16</f>
        <v>0</v>
      </c>
      <c r="C16" s="7">
        <f>SUM(D16:E16)</f>
        <v>0</v>
      </c>
      <c r="D16" s="7"/>
      <c r="E16" s="7"/>
      <c r="F16" s="7"/>
    </row>
    <row r="17" spans="1:6" ht="18" customHeight="1" x14ac:dyDescent="0.25">
      <c r="A17" t="s">
        <v>167</v>
      </c>
      <c r="B17" s="7">
        <f>C17+F17</f>
        <v>0</v>
      </c>
      <c r="C17" s="15">
        <f>SUM(D17:E17)</f>
        <v>0</v>
      </c>
      <c r="D17" s="15"/>
      <c r="E17" s="15"/>
      <c r="F17" s="7"/>
    </row>
    <row r="18" spans="1:6" ht="18" customHeight="1" x14ac:dyDescent="0.25">
      <c r="A18" s="14" t="s">
        <v>105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25">
      <c r="A19" s="14" t="s">
        <v>93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25">
      <c r="A20" s="14" t="s">
        <v>108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25">
      <c r="A21" s="13" t="s">
        <v>168</v>
      </c>
      <c r="B21" s="7">
        <f>SUM(B22:B28)</f>
        <v>0</v>
      </c>
      <c r="C21" s="7">
        <f>SUM(C22:C28)</f>
        <v>0</v>
      </c>
      <c r="D21" s="7">
        <f>SUM(D22:D28)</f>
        <v>0</v>
      </c>
      <c r="E21" s="7">
        <f>SUM(E22:E28)</f>
        <v>0</v>
      </c>
      <c r="F21" s="7">
        <f>SUM(F22:F28)</f>
        <v>0</v>
      </c>
    </row>
    <row r="22" spans="1:6" ht="18" customHeight="1" x14ac:dyDescent="0.25">
      <c r="A22" s="14" t="s">
        <v>169</v>
      </c>
      <c r="B22" s="7">
        <f>C22+F22</f>
        <v>0</v>
      </c>
      <c r="C22" s="15">
        <f>SUM(D22:E22)</f>
        <v>0</v>
      </c>
      <c r="D22" s="15"/>
      <c r="E22" s="15"/>
      <c r="F22" s="7"/>
    </row>
    <row r="23" spans="1:6" ht="18" customHeight="1" x14ac:dyDescent="0.25">
      <c r="A23" s="14" t="s">
        <v>130</v>
      </c>
      <c r="B23" s="7">
        <f>C23+F23</f>
        <v>0</v>
      </c>
      <c r="C23" s="15">
        <f>SUM(D23:E23)</f>
        <v>0</v>
      </c>
      <c r="D23" s="15"/>
      <c r="E23" s="15"/>
      <c r="F23" s="7"/>
    </row>
    <row r="24" spans="1:6" ht="18" customHeight="1" x14ac:dyDescent="0.25">
      <c r="A24" s="14" t="s">
        <v>134</v>
      </c>
      <c r="B24" s="7">
        <f>C24+F24</f>
        <v>0</v>
      </c>
      <c r="C24" s="15">
        <f>SUM(D24:E24)</f>
        <v>0</v>
      </c>
      <c r="D24" s="15"/>
      <c r="E24" s="15"/>
      <c r="F24" s="7"/>
    </row>
    <row r="25" spans="1:6" ht="18" customHeight="1" x14ac:dyDescent="0.25">
      <c r="A25" s="14" t="s">
        <v>170</v>
      </c>
      <c r="B25" s="7">
        <f>C25+F25</f>
        <v>0</v>
      </c>
      <c r="C25" s="15">
        <f>SUM(D25:E25)</f>
        <v>0</v>
      </c>
      <c r="D25" s="15"/>
      <c r="E25" s="15"/>
      <c r="F25" s="7"/>
    </row>
    <row r="26" spans="1:6" ht="18" customHeight="1" x14ac:dyDescent="0.25">
      <c r="A26" s="14" t="s">
        <v>171</v>
      </c>
      <c r="B26" s="7">
        <f>C26+F26</f>
        <v>0</v>
      </c>
      <c r="C26" s="15">
        <f>SUM(D26:E26)</f>
        <v>0</v>
      </c>
      <c r="D26" s="15"/>
      <c r="E26" s="15"/>
      <c r="F26" s="7"/>
    </row>
    <row r="27" spans="1:6" ht="18" customHeight="1" x14ac:dyDescent="0.25">
      <c r="A27" s="14" t="s">
        <v>131</v>
      </c>
      <c r="B27" s="7"/>
      <c r="C27" s="15"/>
      <c r="D27" s="15"/>
      <c r="E27" s="15"/>
      <c r="F27" s="7"/>
    </row>
    <row r="28" spans="1:6" ht="18" customHeight="1" x14ac:dyDescent="0.25">
      <c r="A28" s="14" t="s">
        <v>138</v>
      </c>
      <c r="B28" s="7">
        <f>C28+F28</f>
        <v>0</v>
      </c>
      <c r="C28" s="15">
        <f>SUM(D28:E28)</f>
        <v>0</v>
      </c>
      <c r="D28" s="15"/>
      <c r="E28" s="15"/>
      <c r="F28" s="7"/>
    </row>
    <row r="29" spans="1:6" ht="18" customHeight="1" x14ac:dyDescent="0.25">
      <c r="A29" s="13" t="s">
        <v>172</v>
      </c>
      <c r="B29" s="7">
        <f>SUM(B30:B35)</f>
        <v>0</v>
      </c>
      <c r="C29" s="7">
        <f>SUM(C30:C35)</f>
        <v>0</v>
      </c>
      <c r="D29" s="7">
        <f>SUM(D30:D35)</f>
        <v>0</v>
      </c>
      <c r="E29" s="7">
        <f>SUM(E30:E35)</f>
        <v>0</v>
      </c>
      <c r="F29" s="7">
        <f>SUM(F30:F35)</f>
        <v>0</v>
      </c>
    </row>
    <row r="30" spans="1:6" ht="18" customHeight="1" x14ac:dyDescent="0.25">
      <c r="A30" s="14" t="s">
        <v>169</v>
      </c>
      <c r="B30" s="7">
        <f t="shared" ref="B30:B35" si="0">C30+F30</f>
        <v>0</v>
      </c>
      <c r="C30" s="15">
        <f t="shared" ref="C30:C35" si="1">SUM(D30:E30)</f>
        <v>0</v>
      </c>
      <c r="D30" s="15"/>
      <c r="E30" s="15"/>
      <c r="F30" s="7"/>
    </row>
    <row r="31" spans="1:6" ht="18" customHeight="1" x14ac:dyDescent="0.25">
      <c r="A31" s="14" t="s">
        <v>130</v>
      </c>
      <c r="B31" s="7">
        <f t="shared" si="0"/>
        <v>0</v>
      </c>
      <c r="C31" s="15">
        <f t="shared" si="1"/>
        <v>0</v>
      </c>
      <c r="D31" s="15"/>
      <c r="E31" s="15"/>
      <c r="F31" s="7"/>
    </row>
    <row r="32" spans="1:6" ht="18" customHeight="1" x14ac:dyDescent="0.25">
      <c r="A32" s="14" t="s">
        <v>134</v>
      </c>
      <c r="B32" s="7">
        <f t="shared" si="0"/>
        <v>0</v>
      </c>
      <c r="C32" s="15">
        <f t="shared" si="1"/>
        <v>0</v>
      </c>
      <c r="D32" s="15"/>
      <c r="E32" s="15"/>
      <c r="F32" s="7"/>
    </row>
    <row r="33" spans="1:6" ht="18" customHeight="1" x14ac:dyDescent="0.25">
      <c r="A33" s="14" t="s">
        <v>171</v>
      </c>
      <c r="B33" s="7">
        <f t="shared" si="0"/>
        <v>0</v>
      </c>
      <c r="C33" s="15">
        <f t="shared" si="1"/>
        <v>0</v>
      </c>
      <c r="D33" s="15"/>
      <c r="E33" s="15"/>
      <c r="F33" s="7"/>
    </row>
    <row r="34" spans="1:6" ht="18" customHeight="1" x14ac:dyDescent="0.25">
      <c r="A34" s="14" t="s">
        <v>131</v>
      </c>
      <c r="B34" s="7">
        <f t="shared" si="0"/>
        <v>0</v>
      </c>
      <c r="C34" s="15">
        <f t="shared" si="1"/>
        <v>0</v>
      </c>
      <c r="D34" s="15"/>
      <c r="E34" s="15"/>
      <c r="F34" s="7"/>
    </row>
    <row r="35" spans="1:6" ht="18" customHeight="1" x14ac:dyDescent="0.25">
      <c r="A35" s="14" t="s">
        <v>138</v>
      </c>
      <c r="B35" s="7">
        <f t="shared" si="0"/>
        <v>0</v>
      </c>
      <c r="C35" s="15">
        <f t="shared" si="1"/>
        <v>0</v>
      </c>
      <c r="D35" s="15"/>
      <c r="E35" s="15"/>
      <c r="F35" s="7"/>
    </row>
    <row r="36" spans="1:6" ht="18" customHeight="1" x14ac:dyDescent="0.25">
      <c r="A36" s="13" t="s">
        <v>173</v>
      </c>
      <c r="B36" s="7"/>
      <c r="C36" s="7"/>
      <c r="D36" s="7"/>
      <c r="E36" s="7"/>
      <c r="F36" s="7"/>
    </row>
    <row r="37" spans="1:6" ht="18" customHeight="1" x14ac:dyDescent="0.25">
      <c r="A37" s="14" t="s">
        <v>174</v>
      </c>
      <c r="B37" s="7">
        <v>112.73</v>
      </c>
      <c r="C37" s="7">
        <v>112.73</v>
      </c>
      <c r="D37" s="7">
        <v>112.73</v>
      </c>
      <c r="E37" s="7"/>
      <c r="F37" s="7"/>
    </row>
    <row r="38" spans="1:6" ht="18" customHeight="1" x14ac:dyDescent="0.25">
      <c r="A38" s="14" t="s">
        <v>175</v>
      </c>
      <c r="B38" s="7">
        <v>17.600000000000001</v>
      </c>
      <c r="C38" s="7">
        <v>17.600000000000001</v>
      </c>
      <c r="D38" s="7"/>
      <c r="E38" s="7">
        <v>17.600000000000001</v>
      </c>
      <c r="F38" s="7"/>
    </row>
    <row r="39" spans="1:6" ht="18" customHeight="1" x14ac:dyDescent="0.25">
      <c r="A39" s="14" t="s">
        <v>176</v>
      </c>
      <c r="B39" s="7"/>
      <c r="C39" s="7"/>
      <c r="D39" s="7"/>
      <c r="E39" s="7"/>
      <c r="F39" s="7"/>
    </row>
    <row r="40" spans="1:6" ht="18" customHeight="1" x14ac:dyDescent="0.25">
      <c r="A40" s="13" t="s">
        <v>177</v>
      </c>
      <c r="B40" s="7"/>
      <c r="C40" s="7"/>
      <c r="D40" s="7"/>
      <c r="E40" s="7"/>
      <c r="F40" s="7"/>
    </row>
    <row r="41" spans="1:6" ht="18" customHeight="1" x14ac:dyDescent="0.25">
      <c r="A41" s="14" t="s">
        <v>178</v>
      </c>
      <c r="B41" s="7"/>
      <c r="C41" s="15"/>
      <c r="D41" s="15"/>
      <c r="E41" s="15"/>
      <c r="F41" s="7"/>
    </row>
    <row r="42" spans="1:6" ht="18" customHeight="1" x14ac:dyDescent="0.25">
      <c r="A42" s="14" t="s">
        <v>179</v>
      </c>
      <c r="B42" s="7"/>
      <c r="C42" s="15"/>
      <c r="D42" s="15"/>
      <c r="E42" s="15"/>
      <c r="F42" s="7"/>
    </row>
    <row r="43" spans="1:6" ht="18" customHeight="1" x14ac:dyDescent="0.25">
      <c r="A43" s="16" t="s">
        <v>180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25">
      <c r="A44" s="14" t="s">
        <v>150</v>
      </c>
      <c r="B44" s="7">
        <f>C44+F44</f>
        <v>0</v>
      </c>
      <c r="C44" s="15">
        <f>SUM(D44:E44)</f>
        <v>0</v>
      </c>
      <c r="D44" s="15"/>
      <c r="E44" s="15"/>
      <c r="F44" s="7"/>
    </row>
    <row r="45" spans="1:6" ht="18" customHeight="1" x14ac:dyDescent="0.25">
      <c r="A45" s="14" t="s">
        <v>151</v>
      </c>
      <c r="B45" s="7">
        <f>C45+F45</f>
        <v>0</v>
      </c>
      <c r="C45" s="15">
        <f>SUM(D45:E45)</f>
        <v>0</v>
      </c>
      <c r="D45" s="15"/>
      <c r="E45" s="15"/>
      <c r="F45" s="7"/>
    </row>
    <row r="46" spans="1:6" ht="18" customHeight="1" x14ac:dyDescent="0.25">
      <c r="A46" s="14" t="s">
        <v>147</v>
      </c>
      <c r="B46" s="7">
        <f>C46+F46</f>
        <v>0</v>
      </c>
      <c r="C46" s="15">
        <f>SUM(D46:E46)</f>
        <v>0</v>
      </c>
      <c r="D46" s="15"/>
      <c r="E46" s="15"/>
      <c r="F46" s="7"/>
    </row>
    <row r="47" spans="1:6" ht="18" customHeight="1" x14ac:dyDescent="0.25">
      <c r="A47" s="16" t="s">
        <v>181</v>
      </c>
      <c r="B47" s="7"/>
      <c r="C47" s="7"/>
      <c r="D47" s="7"/>
      <c r="E47" s="7"/>
      <c r="F47" s="7"/>
    </row>
    <row r="48" spans="1:6" ht="18" customHeight="1" x14ac:dyDescent="0.25">
      <c r="A48" s="14" t="s">
        <v>182</v>
      </c>
      <c r="B48" s="7"/>
      <c r="C48" s="7"/>
      <c r="D48" s="7"/>
      <c r="E48" s="7"/>
      <c r="F48" s="7"/>
    </row>
    <row r="49" spans="1:6" ht="18" customHeight="1" x14ac:dyDescent="0.25">
      <c r="A49" s="14" t="s">
        <v>183</v>
      </c>
      <c r="B49" s="7"/>
      <c r="C49" s="7"/>
      <c r="D49" s="7"/>
      <c r="E49" s="7"/>
      <c r="F49" s="7"/>
    </row>
    <row r="50" spans="1:6" ht="18" customHeight="1" x14ac:dyDescent="0.25">
      <c r="A50" s="16" t="s">
        <v>184</v>
      </c>
      <c r="B50" s="7"/>
      <c r="C50" s="7"/>
      <c r="D50" s="7"/>
      <c r="E50" s="7"/>
      <c r="F50" s="7"/>
    </row>
    <row r="51" spans="1:6" ht="18" customHeight="1" x14ac:dyDescent="0.25">
      <c r="A51" s="14" t="s">
        <v>185</v>
      </c>
      <c r="B51" s="7"/>
      <c r="C51" s="15"/>
      <c r="D51" s="15"/>
      <c r="E51" s="15"/>
      <c r="F51" s="7"/>
    </row>
    <row r="52" spans="1:6" ht="18" customHeight="1" x14ac:dyDescent="0.25">
      <c r="A52" s="14" t="s">
        <v>117</v>
      </c>
      <c r="B52" s="7"/>
      <c r="C52" s="15"/>
      <c r="D52" s="15"/>
      <c r="E52" s="15"/>
      <c r="F52" s="7"/>
    </row>
    <row r="53" spans="1:6" ht="18" customHeight="1" x14ac:dyDescent="0.25">
      <c r="A53" s="14" t="s">
        <v>119</v>
      </c>
      <c r="B53" s="7"/>
      <c r="C53" s="15"/>
      <c r="D53" s="15"/>
      <c r="E53" s="15"/>
      <c r="F53" s="7"/>
    </row>
    <row r="54" spans="1:6" ht="18" customHeight="1" x14ac:dyDescent="0.25">
      <c r="A54" s="14" t="s">
        <v>186</v>
      </c>
      <c r="B54" s="7"/>
      <c r="C54" s="7"/>
      <c r="D54" s="7"/>
      <c r="E54" s="7"/>
      <c r="F54" s="7"/>
    </row>
    <row r="55" spans="1:6" ht="18" customHeight="1" x14ac:dyDescent="0.25">
      <c r="A55" s="14" t="s">
        <v>187</v>
      </c>
      <c r="B55" s="7"/>
      <c r="C55" s="7"/>
      <c r="D55" s="7"/>
      <c r="E55" s="7"/>
      <c r="F55" s="7"/>
    </row>
    <row r="56" spans="1:6" ht="18" customHeight="1" x14ac:dyDescent="0.25">
      <c r="A56" s="16" t="s">
        <v>188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25">
      <c r="A57" s="14" t="s">
        <v>153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25">
      <c r="A58" s="14" t="s">
        <v>154</v>
      </c>
      <c r="B58" s="7">
        <f>C58+F58</f>
        <v>0</v>
      </c>
      <c r="C58" s="15">
        <f>SUM(D58:E58)</f>
        <v>0</v>
      </c>
      <c r="D58" s="15"/>
      <c r="E58" s="15"/>
      <c r="F58" s="7"/>
    </row>
    <row r="59" spans="1:6" ht="18" customHeight="1" x14ac:dyDescent="0.25">
      <c r="A59" s="16" t="s">
        <v>189</v>
      </c>
      <c r="B59" s="7"/>
      <c r="C59" s="7"/>
      <c r="D59" s="7"/>
      <c r="E59" s="7"/>
      <c r="F59" s="7"/>
    </row>
    <row r="60" spans="1:6" ht="18" customHeight="1" x14ac:dyDescent="0.25">
      <c r="A60" s="14" t="s">
        <v>122</v>
      </c>
      <c r="B60" s="7"/>
      <c r="C60" s="15"/>
      <c r="D60" s="15"/>
      <c r="E60" s="15"/>
      <c r="F60" s="7"/>
    </row>
    <row r="61" spans="1:6" ht="18" customHeight="1" x14ac:dyDescent="0.25">
      <c r="A61" s="14" t="s">
        <v>123</v>
      </c>
      <c r="B61" s="7"/>
      <c r="C61" s="15"/>
      <c r="D61" s="15"/>
      <c r="E61" s="15"/>
      <c r="F61" s="7"/>
    </row>
    <row r="62" spans="1:6" ht="18" customHeight="1" x14ac:dyDescent="0.25">
      <c r="A62" s="14" t="s">
        <v>124</v>
      </c>
      <c r="B62" s="7"/>
      <c r="C62" s="15"/>
      <c r="D62" s="15"/>
      <c r="E62" s="15"/>
      <c r="F62" s="7"/>
    </row>
    <row r="63" spans="1:6" ht="18" customHeight="1" x14ac:dyDescent="0.25">
      <c r="A63" s="14" t="s">
        <v>125</v>
      </c>
      <c r="B63" s="7"/>
      <c r="C63" s="15"/>
      <c r="D63" s="15"/>
      <c r="E63" s="15"/>
      <c r="F63" s="7"/>
    </row>
    <row r="64" spans="1:6" ht="18" customHeight="1" x14ac:dyDescent="0.25">
      <c r="A64" s="16" t="s">
        <v>190</v>
      </c>
      <c r="B64" s="7"/>
      <c r="C64" s="7"/>
      <c r="D64" s="7"/>
      <c r="E64" s="7"/>
      <c r="F64" s="7"/>
    </row>
    <row r="65" spans="1:6" ht="18" customHeight="1" x14ac:dyDescent="0.25">
      <c r="A65" s="14" t="s">
        <v>191</v>
      </c>
      <c r="B65" s="7"/>
      <c r="C65" s="15"/>
      <c r="D65" s="15"/>
      <c r="E65" s="15"/>
      <c r="F65" s="7"/>
    </row>
    <row r="66" spans="1:6" ht="18" customHeight="1" x14ac:dyDescent="0.25">
      <c r="A66" s="14" t="s">
        <v>192</v>
      </c>
      <c r="B66" s="7"/>
      <c r="C66" s="15"/>
      <c r="D66" s="15"/>
      <c r="E66" s="15"/>
      <c r="F66" s="7"/>
    </row>
    <row r="67" spans="1:6" ht="18" customHeight="1" x14ac:dyDescent="0.25">
      <c r="A67" s="13" t="s">
        <v>193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25">
      <c r="A68" s="14" t="s">
        <v>156</v>
      </c>
      <c r="B68" s="7">
        <f>C68+F68</f>
        <v>0</v>
      </c>
      <c r="C68" s="15">
        <f>SUM(D68:E68)</f>
        <v>0</v>
      </c>
      <c r="D68" s="15"/>
      <c r="E68" s="15"/>
      <c r="F68" s="7"/>
    </row>
    <row r="69" spans="1:6" ht="18" customHeight="1" x14ac:dyDescent="0.25">
      <c r="A69" s="14" t="s">
        <v>157</v>
      </c>
      <c r="B69" s="7">
        <f>C69+F69</f>
        <v>0</v>
      </c>
      <c r="C69" s="15">
        <f>SUM(D69:E69)</f>
        <v>0</v>
      </c>
      <c r="D69" s="15"/>
      <c r="E69" s="15"/>
      <c r="F69" s="7"/>
    </row>
    <row r="70" spans="1:6" ht="18" customHeight="1" x14ac:dyDescent="0.25">
      <c r="A70" s="14" t="s">
        <v>158</v>
      </c>
      <c r="B70" s="7">
        <f>C70+F70</f>
        <v>0</v>
      </c>
      <c r="C70" s="15">
        <f>SUM(D70:E70)</f>
        <v>0</v>
      </c>
      <c r="D70" s="15"/>
      <c r="E70" s="15"/>
      <c r="F70" s="7"/>
    </row>
    <row r="71" spans="1:6" ht="18" customHeight="1" x14ac:dyDescent="0.25">
      <c r="A71" s="14" t="s">
        <v>159</v>
      </c>
      <c r="B71" s="7">
        <f>C71+F71</f>
        <v>0</v>
      </c>
      <c r="C71" s="15">
        <f>SUM(D71:E71)</f>
        <v>0</v>
      </c>
      <c r="D71" s="15"/>
      <c r="E71" s="15"/>
      <c r="F71" s="7"/>
    </row>
    <row r="72" spans="1:6" ht="18" customHeight="1" x14ac:dyDescent="0.25">
      <c r="A72" s="17" t="s">
        <v>28</v>
      </c>
      <c r="B72" s="7"/>
      <c r="C72" s="7"/>
      <c r="D72" s="7"/>
      <c r="E72" s="7"/>
      <c r="F72" s="7"/>
    </row>
    <row r="73" spans="1:6" x14ac:dyDescent="0.25">
      <c r="A73" s="35" t="s">
        <v>160</v>
      </c>
      <c r="B73" s="35"/>
      <c r="C73" s="35"/>
      <c r="D73" s="35"/>
      <c r="E73" s="35"/>
      <c r="F73" s="3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12"/>
  <sheetViews>
    <sheetView showZeros="0" workbookViewId="0">
      <selection activeCell="D12" sqref="D12"/>
    </sheetView>
  </sheetViews>
  <sheetFormatPr defaultColWidth="9" defaultRowHeight="14.4" x14ac:dyDescent="0.25"/>
  <cols>
    <col min="1" max="1" width="50" customWidth="1"/>
    <col min="2" max="2" width="33.6640625" customWidth="1"/>
  </cols>
  <sheetData>
    <row r="2" spans="1:2" ht="25.8" x14ac:dyDescent="0.25">
      <c r="A2" s="24" t="s">
        <v>194</v>
      </c>
      <c r="B2" s="24"/>
    </row>
    <row r="3" spans="1:2" ht="28.5" customHeight="1" x14ac:dyDescent="0.25">
      <c r="B3" s="9" t="s">
        <v>1</v>
      </c>
    </row>
    <row r="4" spans="1:2" ht="26.25" customHeight="1" x14ac:dyDescent="0.25">
      <c r="A4" s="6" t="s">
        <v>4</v>
      </c>
      <c r="B4" s="6" t="s">
        <v>195</v>
      </c>
    </row>
    <row r="5" spans="1:2" ht="24" customHeight="1" x14ac:dyDescent="0.25">
      <c r="A5" s="7" t="s">
        <v>28</v>
      </c>
      <c r="B5" s="7">
        <f>SUM(B6:B8)</f>
        <v>0</v>
      </c>
    </row>
    <row r="6" spans="1:2" ht="24" customHeight="1" x14ac:dyDescent="0.25">
      <c r="A6" s="10" t="s">
        <v>196</v>
      </c>
      <c r="B6" s="7"/>
    </row>
    <row r="7" spans="1:2" ht="24" customHeight="1" x14ac:dyDescent="0.25">
      <c r="A7" s="10" t="s">
        <v>197</v>
      </c>
      <c r="B7" s="7"/>
    </row>
    <row r="8" spans="1:2" ht="24" customHeight="1" x14ac:dyDescent="0.25">
      <c r="A8" s="10" t="s">
        <v>198</v>
      </c>
      <c r="B8" s="7">
        <f>SUM(B9:B10)</f>
        <v>0</v>
      </c>
    </row>
    <row r="9" spans="1:2" ht="24" customHeight="1" x14ac:dyDescent="0.25">
      <c r="A9" s="10" t="s">
        <v>199</v>
      </c>
      <c r="B9" s="7"/>
    </row>
    <row r="10" spans="1:2" ht="24" customHeight="1" x14ac:dyDescent="0.25">
      <c r="A10" s="10" t="s">
        <v>200</v>
      </c>
      <c r="B10" s="7"/>
    </row>
    <row r="11" spans="1:2" ht="30.75" customHeight="1" x14ac:dyDescent="0.25">
      <c r="A11" s="38" t="s">
        <v>232</v>
      </c>
      <c r="B11" s="38"/>
    </row>
    <row r="12" spans="1:2" ht="30.75" customHeight="1" x14ac:dyDescent="0.25">
      <c r="A12" s="39" t="s">
        <v>231</v>
      </c>
      <c r="B12" s="39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>
      <selection activeCell="C5" sqref="C5"/>
    </sheetView>
  </sheetViews>
  <sheetFormatPr defaultColWidth="9" defaultRowHeight="14.4" x14ac:dyDescent="0.25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 x14ac:dyDescent="0.25">
      <c r="A2" s="24" t="s">
        <v>201</v>
      </c>
      <c r="B2" s="24"/>
      <c r="C2" s="24"/>
      <c r="D2" s="24"/>
      <c r="E2" s="24"/>
      <c r="F2" s="24"/>
    </row>
    <row r="3" spans="1:6" ht="33" customHeight="1" x14ac:dyDescent="0.25">
      <c r="F3" s="5" t="s">
        <v>1</v>
      </c>
    </row>
    <row r="4" spans="1:6" ht="23.25" customHeight="1" x14ac:dyDescent="0.25">
      <c r="A4" s="29" t="s">
        <v>23</v>
      </c>
      <c r="B4" s="36" t="s">
        <v>24</v>
      </c>
      <c r="C4" s="25" t="s">
        <v>52</v>
      </c>
      <c r="D4" s="32"/>
      <c r="E4" s="26"/>
      <c r="F4" s="29" t="s">
        <v>53</v>
      </c>
    </row>
    <row r="5" spans="1:6" ht="23.25" customHeight="1" x14ac:dyDescent="0.25">
      <c r="A5" s="37"/>
      <c r="B5" s="37"/>
      <c r="C5" s="6" t="s">
        <v>28</v>
      </c>
      <c r="D5" s="6" t="s">
        <v>57</v>
      </c>
      <c r="E5" s="6" t="s">
        <v>58</v>
      </c>
      <c r="F5" s="37"/>
    </row>
    <row r="6" spans="1:6" ht="26.25" customHeight="1" x14ac:dyDescent="0.25">
      <c r="A6" s="7"/>
      <c r="B6" s="7"/>
      <c r="C6" s="7"/>
      <c r="D6" s="7"/>
      <c r="E6" s="7"/>
      <c r="F6" s="7"/>
    </row>
    <row r="7" spans="1:6" ht="26.25" customHeight="1" x14ac:dyDescent="0.25">
      <c r="A7" s="7"/>
      <c r="B7" s="7"/>
      <c r="C7" s="7"/>
      <c r="D7" s="7"/>
      <c r="E7" s="7"/>
      <c r="F7" s="7"/>
    </row>
    <row r="8" spans="1:6" ht="26.25" customHeight="1" x14ac:dyDescent="0.25">
      <c r="A8" s="7"/>
      <c r="B8" s="7"/>
      <c r="C8" s="7"/>
      <c r="D8" s="7"/>
      <c r="E8" s="7"/>
      <c r="F8" s="7"/>
    </row>
    <row r="9" spans="1:6" ht="26.25" customHeight="1" x14ac:dyDescent="0.25">
      <c r="A9" s="7"/>
      <c r="B9" s="7"/>
      <c r="C9" s="7"/>
      <c r="D9" s="7"/>
      <c r="E9" s="7"/>
      <c r="F9" s="7"/>
    </row>
    <row r="10" spans="1:6" ht="26.25" customHeight="1" x14ac:dyDescent="0.25">
      <c r="A10" s="7"/>
      <c r="B10" s="7"/>
      <c r="C10" s="7"/>
      <c r="D10" s="7"/>
      <c r="E10" s="7"/>
      <c r="F10" s="7"/>
    </row>
    <row r="11" spans="1:6" ht="26.25" customHeight="1" x14ac:dyDescent="0.25">
      <c r="A11" s="7"/>
      <c r="B11" s="7"/>
      <c r="C11" s="7"/>
      <c r="D11" s="7"/>
      <c r="E11" s="7"/>
      <c r="F11" s="7"/>
    </row>
    <row r="12" spans="1:6" ht="26.25" customHeight="1" x14ac:dyDescent="0.25">
      <c r="A12" s="7"/>
      <c r="B12" s="7"/>
      <c r="C12" s="7"/>
      <c r="D12" s="7"/>
      <c r="E12" s="7"/>
      <c r="F12" s="7"/>
    </row>
    <row r="13" spans="1:6" ht="26.25" customHeight="1" x14ac:dyDescent="0.25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9"/>
  <sheetViews>
    <sheetView workbookViewId="0">
      <selection activeCell="S16" sqref="S16"/>
    </sheetView>
  </sheetViews>
  <sheetFormatPr defaultColWidth="9" defaultRowHeight="14.4" x14ac:dyDescent="0.25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 x14ac:dyDescent="0.25">
      <c r="A1" s="1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</row>
    <row r="2" spans="1:14" ht="27" customHeight="1" x14ac:dyDescent="0.25">
      <c r="A2" s="51" t="s">
        <v>202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36" customHeight="1" x14ac:dyDescent="0.25">
      <c r="A3" s="40" t="s">
        <v>203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 x14ac:dyDescent="0.25">
      <c r="A4" s="40" t="s">
        <v>204</v>
      </c>
      <c r="B4" s="40"/>
      <c r="C4" s="47"/>
      <c r="D4" s="48"/>
      <c r="E4" s="48"/>
      <c r="F4" s="48"/>
      <c r="G4" s="49"/>
      <c r="H4" s="40" t="s">
        <v>205</v>
      </c>
      <c r="I4" s="40"/>
      <c r="J4" s="40"/>
      <c r="K4" s="40"/>
      <c r="L4" s="40"/>
      <c r="M4" s="40"/>
      <c r="N4" s="40"/>
    </row>
    <row r="5" spans="1:14" ht="36.75" customHeight="1" x14ac:dyDescent="0.25">
      <c r="A5" s="40" t="s">
        <v>206</v>
      </c>
      <c r="B5" s="40"/>
      <c r="C5" s="47" t="s">
        <v>207</v>
      </c>
      <c r="D5" s="48"/>
      <c r="E5" s="48"/>
      <c r="F5" s="48"/>
      <c r="G5" s="48"/>
      <c r="H5" s="40" t="s">
        <v>208</v>
      </c>
      <c r="I5" s="40"/>
      <c r="J5" s="40"/>
      <c r="K5" s="40"/>
      <c r="L5" s="47"/>
      <c r="M5" s="48"/>
      <c r="N5" s="49"/>
    </row>
    <row r="6" spans="1:14" ht="25.5" customHeight="1" x14ac:dyDescent="0.25">
      <c r="A6" s="43" t="s">
        <v>209</v>
      </c>
      <c r="B6" s="44"/>
      <c r="C6" s="41" t="s">
        <v>210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21" customHeight="1" x14ac:dyDescent="0.25">
      <c r="A7" s="45"/>
      <c r="B7" s="46"/>
      <c r="C7" s="41" t="s">
        <v>211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18" customHeight="1" x14ac:dyDescent="0.25">
      <c r="A8" s="40" t="s">
        <v>212</v>
      </c>
      <c r="B8" s="40"/>
      <c r="C8" s="40"/>
      <c r="D8" s="40"/>
      <c r="E8" s="40" t="s">
        <v>213</v>
      </c>
      <c r="F8" s="40"/>
      <c r="G8" s="40"/>
      <c r="H8" s="40"/>
      <c r="I8" s="40"/>
      <c r="J8" s="40"/>
      <c r="K8" s="40"/>
      <c r="L8" s="40"/>
      <c r="M8" s="40"/>
      <c r="N8" s="4" t="s">
        <v>214</v>
      </c>
    </row>
    <row r="9" spans="1:14" ht="7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 x14ac:dyDescent="0.25">
      <c r="A10" s="42" t="s">
        <v>215</v>
      </c>
      <c r="B10" s="42"/>
      <c r="C10" s="42"/>
      <c r="D10" s="42"/>
      <c r="E10" s="40" t="s">
        <v>216</v>
      </c>
      <c r="F10" s="40"/>
      <c r="G10" s="40" t="s">
        <v>217</v>
      </c>
      <c r="H10" s="40"/>
      <c r="I10" s="40"/>
      <c r="J10" s="40"/>
      <c r="K10" s="40" t="s">
        <v>218</v>
      </c>
      <c r="L10" s="40"/>
      <c r="M10" s="40"/>
      <c r="N10" s="3" t="s">
        <v>219</v>
      </c>
    </row>
    <row r="11" spans="1:14" ht="21" customHeight="1" x14ac:dyDescent="0.25">
      <c r="A11" s="42"/>
      <c r="B11" s="42"/>
      <c r="C11" s="42"/>
      <c r="D11" s="42"/>
      <c r="E11" s="40" t="s">
        <v>220</v>
      </c>
      <c r="F11" s="40"/>
      <c r="G11" s="40" t="s">
        <v>221</v>
      </c>
      <c r="H11" s="40"/>
      <c r="I11" s="40"/>
      <c r="J11" s="40"/>
      <c r="K11" s="41"/>
      <c r="L11" s="41"/>
      <c r="M11" s="41"/>
      <c r="N11" s="3"/>
    </row>
    <row r="12" spans="1:14" ht="21" customHeight="1" x14ac:dyDescent="0.25">
      <c r="A12" s="42"/>
      <c r="B12" s="42"/>
      <c r="C12" s="42"/>
      <c r="D12" s="42"/>
      <c r="E12" s="40"/>
      <c r="F12" s="40"/>
      <c r="G12" s="40"/>
      <c r="H12" s="40"/>
      <c r="I12" s="40"/>
      <c r="J12" s="40"/>
      <c r="K12" s="41"/>
      <c r="L12" s="41"/>
      <c r="M12" s="41"/>
      <c r="N12" s="3"/>
    </row>
    <row r="13" spans="1:14" ht="21" customHeight="1" x14ac:dyDescent="0.25">
      <c r="A13" s="42"/>
      <c r="B13" s="42"/>
      <c r="C13" s="42"/>
      <c r="D13" s="42"/>
      <c r="E13" s="40"/>
      <c r="F13" s="40"/>
      <c r="G13" s="40" t="s">
        <v>222</v>
      </c>
      <c r="H13" s="40"/>
      <c r="I13" s="40"/>
      <c r="J13" s="40"/>
      <c r="K13" s="41"/>
      <c r="L13" s="41"/>
      <c r="M13" s="41"/>
      <c r="N13" s="3"/>
    </row>
    <row r="14" spans="1:14" ht="21" customHeight="1" x14ac:dyDescent="0.25">
      <c r="A14" s="42"/>
      <c r="B14" s="42"/>
      <c r="C14" s="42"/>
      <c r="D14" s="42"/>
      <c r="E14" s="40"/>
      <c r="F14" s="40"/>
      <c r="G14" s="40"/>
      <c r="H14" s="40"/>
      <c r="I14" s="40"/>
      <c r="J14" s="40"/>
      <c r="K14" s="41"/>
      <c r="L14" s="41"/>
      <c r="M14" s="41"/>
      <c r="N14" s="3"/>
    </row>
    <row r="15" spans="1:14" ht="21" customHeight="1" x14ac:dyDescent="0.25">
      <c r="A15" s="42"/>
      <c r="B15" s="42"/>
      <c r="C15" s="42"/>
      <c r="D15" s="42"/>
      <c r="E15" s="40"/>
      <c r="F15" s="40"/>
      <c r="G15" s="40" t="s">
        <v>223</v>
      </c>
      <c r="H15" s="40"/>
      <c r="I15" s="40"/>
      <c r="J15" s="40"/>
      <c r="K15" s="41"/>
      <c r="L15" s="41"/>
      <c r="M15" s="41"/>
      <c r="N15" s="3"/>
    </row>
    <row r="16" spans="1:14" ht="21" customHeight="1" x14ac:dyDescent="0.25">
      <c r="A16" s="42"/>
      <c r="B16" s="42"/>
      <c r="C16" s="42"/>
      <c r="D16" s="42"/>
      <c r="E16" s="40"/>
      <c r="F16" s="40"/>
      <c r="G16" s="40"/>
      <c r="H16" s="40"/>
      <c r="I16" s="40"/>
      <c r="J16" s="40"/>
      <c r="K16" s="41"/>
      <c r="L16" s="41"/>
      <c r="M16" s="41"/>
      <c r="N16" s="3"/>
    </row>
    <row r="17" spans="1:14" ht="21" customHeight="1" x14ac:dyDescent="0.25">
      <c r="A17" s="42"/>
      <c r="B17" s="42"/>
      <c r="C17" s="42"/>
      <c r="D17" s="42"/>
      <c r="E17" s="40"/>
      <c r="F17" s="40"/>
      <c r="G17" s="40" t="s">
        <v>224</v>
      </c>
      <c r="H17" s="40"/>
      <c r="I17" s="40"/>
      <c r="J17" s="40"/>
      <c r="K17" s="41"/>
      <c r="L17" s="41"/>
      <c r="M17" s="41"/>
      <c r="N17" s="3"/>
    </row>
    <row r="18" spans="1:14" ht="21" customHeight="1" x14ac:dyDescent="0.25">
      <c r="A18" s="42"/>
      <c r="B18" s="42"/>
      <c r="C18" s="42"/>
      <c r="D18" s="42"/>
      <c r="E18" s="40"/>
      <c r="F18" s="40"/>
      <c r="G18" s="40"/>
      <c r="H18" s="40"/>
      <c r="I18" s="40"/>
      <c r="J18" s="40"/>
      <c r="K18" s="41"/>
      <c r="L18" s="41"/>
      <c r="M18" s="41"/>
      <c r="N18" s="3"/>
    </row>
    <row r="19" spans="1:14" ht="21" customHeight="1" x14ac:dyDescent="0.25">
      <c r="A19" s="42"/>
      <c r="B19" s="42"/>
      <c r="C19" s="42"/>
      <c r="D19" s="42"/>
      <c r="E19" s="40" t="s">
        <v>225</v>
      </c>
      <c r="F19" s="40"/>
      <c r="G19" s="40" t="s">
        <v>226</v>
      </c>
      <c r="H19" s="40"/>
      <c r="I19" s="40"/>
      <c r="J19" s="40"/>
      <c r="K19" s="41"/>
      <c r="L19" s="41"/>
      <c r="M19" s="41"/>
      <c r="N19" s="3"/>
    </row>
    <row r="20" spans="1:14" ht="21" customHeight="1" x14ac:dyDescent="0.25">
      <c r="A20" s="42"/>
      <c r="B20" s="42"/>
      <c r="C20" s="42"/>
      <c r="D20" s="42"/>
      <c r="E20" s="40"/>
      <c r="F20" s="40"/>
      <c r="G20" s="40"/>
      <c r="H20" s="40"/>
      <c r="I20" s="40"/>
      <c r="J20" s="40"/>
      <c r="K20" s="41"/>
      <c r="L20" s="41"/>
      <c r="M20" s="41"/>
      <c r="N20" s="3"/>
    </row>
    <row r="21" spans="1:14" ht="21" customHeight="1" x14ac:dyDescent="0.25">
      <c r="A21" s="42"/>
      <c r="B21" s="42"/>
      <c r="C21" s="42"/>
      <c r="D21" s="42"/>
      <c r="E21" s="40"/>
      <c r="F21" s="40"/>
      <c r="G21" s="40" t="s">
        <v>227</v>
      </c>
      <c r="H21" s="40"/>
      <c r="I21" s="40"/>
      <c r="J21" s="40"/>
      <c r="K21" s="41"/>
      <c r="L21" s="41"/>
      <c r="M21" s="41"/>
      <c r="N21" s="3"/>
    </row>
    <row r="22" spans="1:14" ht="21" customHeight="1" x14ac:dyDescent="0.25">
      <c r="A22" s="42"/>
      <c r="B22" s="42"/>
      <c r="C22" s="42"/>
      <c r="D22" s="42"/>
      <c r="E22" s="40"/>
      <c r="F22" s="40"/>
      <c r="G22" s="40"/>
      <c r="H22" s="40"/>
      <c r="I22" s="40"/>
      <c r="J22" s="40"/>
      <c r="K22" s="41"/>
      <c r="L22" s="41"/>
      <c r="M22" s="41"/>
      <c r="N22" s="3"/>
    </row>
    <row r="23" spans="1:14" ht="21" customHeight="1" x14ac:dyDescent="0.25">
      <c r="A23" s="42"/>
      <c r="B23" s="42"/>
      <c r="C23" s="42"/>
      <c r="D23" s="42"/>
      <c r="E23" s="40"/>
      <c r="F23" s="40"/>
      <c r="G23" s="40" t="s">
        <v>228</v>
      </c>
      <c r="H23" s="40"/>
      <c r="I23" s="40"/>
      <c r="J23" s="40"/>
      <c r="K23" s="41"/>
      <c r="L23" s="41"/>
      <c r="M23" s="41"/>
      <c r="N23" s="3"/>
    </row>
    <row r="24" spans="1:14" ht="21" customHeight="1" x14ac:dyDescent="0.25">
      <c r="A24" s="42"/>
      <c r="B24" s="42"/>
      <c r="C24" s="42"/>
      <c r="D24" s="42"/>
      <c r="E24" s="40"/>
      <c r="F24" s="40"/>
      <c r="G24" s="40"/>
      <c r="H24" s="40"/>
      <c r="I24" s="40"/>
      <c r="J24" s="40"/>
      <c r="K24" s="41"/>
      <c r="L24" s="41"/>
      <c r="M24" s="41"/>
      <c r="N24" s="3"/>
    </row>
    <row r="25" spans="1:14" ht="21" customHeight="1" x14ac:dyDescent="0.25">
      <c r="A25" s="42"/>
      <c r="B25" s="42"/>
      <c r="C25" s="42"/>
      <c r="D25" s="42"/>
      <c r="E25" s="40"/>
      <c r="F25" s="40"/>
      <c r="G25" s="40" t="s">
        <v>229</v>
      </c>
      <c r="H25" s="40"/>
      <c r="I25" s="40"/>
      <c r="J25" s="40"/>
      <c r="K25" s="41"/>
      <c r="L25" s="41"/>
      <c r="M25" s="41"/>
      <c r="N25" s="3"/>
    </row>
    <row r="26" spans="1:14" ht="21" customHeight="1" x14ac:dyDescent="0.25">
      <c r="A26" s="42"/>
      <c r="B26" s="42"/>
      <c r="C26" s="42"/>
      <c r="D26" s="42"/>
      <c r="E26" s="40"/>
      <c r="F26" s="40"/>
      <c r="G26" s="40"/>
      <c r="H26" s="40"/>
      <c r="I26" s="40"/>
      <c r="J26" s="40"/>
      <c r="K26" s="41"/>
      <c r="L26" s="41"/>
      <c r="M26" s="41"/>
      <c r="N26" s="3"/>
    </row>
    <row r="27" spans="1:14" ht="21" customHeight="1" x14ac:dyDescent="0.25">
      <c r="A27" s="42"/>
      <c r="B27" s="42"/>
      <c r="C27" s="42"/>
      <c r="D27" s="42"/>
      <c r="E27" s="40"/>
      <c r="F27" s="40"/>
      <c r="G27" s="40" t="s">
        <v>230</v>
      </c>
      <c r="H27" s="40"/>
      <c r="I27" s="40"/>
      <c r="J27" s="40"/>
      <c r="K27" s="41"/>
      <c r="L27" s="41"/>
      <c r="M27" s="41"/>
      <c r="N27" s="3"/>
    </row>
    <row r="28" spans="1:14" ht="21" customHeight="1" x14ac:dyDescent="0.25">
      <c r="A28" s="42"/>
      <c r="B28" s="42"/>
      <c r="C28" s="42"/>
      <c r="D28" s="42"/>
      <c r="E28" s="40"/>
      <c r="F28" s="40"/>
      <c r="G28" s="40"/>
      <c r="H28" s="40"/>
      <c r="I28" s="40"/>
      <c r="J28" s="40"/>
      <c r="K28" s="41"/>
      <c r="L28" s="41"/>
      <c r="M28" s="41"/>
      <c r="N28" s="3"/>
    </row>
    <row r="29" spans="1:14" ht="21" customHeight="1" x14ac:dyDescent="0.25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xb21cn</cp:lastModifiedBy>
  <dcterms:created xsi:type="dcterms:W3CDTF">2019-04-13T16:30:00Z</dcterms:created>
  <dcterms:modified xsi:type="dcterms:W3CDTF">2022-09-09T05:46:44Z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